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Приложение_ для решения_год" sheetId="1" r:id="rId1"/>
  </sheets>
  <definedNames>
    <definedName name="_xlnm.Print_Titles" localSheetId="0">'Приложение_ для решения_год'!$B:$D</definedName>
    <definedName name="_xlnm.Print_Area" localSheetId="0">'Приложение_ для решения_год'!$B$1:$AT$97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86" i="1" l="1"/>
  <c r="AD86" i="1"/>
  <c r="AR85" i="1"/>
  <c r="AD85" i="1"/>
  <c r="AR84" i="1"/>
  <c r="AD84" i="1"/>
  <c r="AR83" i="1"/>
  <c r="AD83" i="1"/>
  <c r="AR82" i="1"/>
  <c r="AD82" i="1"/>
  <c r="AR80" i="1"/>
  <c r="AD80" i="1"/>
  <c r="AR79" i="1"/>
  <c r="AD79" i="1"/>
  <c r="AR78" i="1"/>
  <c r="AD78" i="1"/>
  <c r="AR77" i="1"/>
  <c r="AD77" i="1"/>
  <c r="AR76" i="1"/>
  <c r="AD76" i="1"/>
  <c r="AR75" i="1"/>
  <c r="AD75" i="1"/>
  <c r="AR74" i="1"/>
  <c r="AD74" i="1"/>
  <c r="AR73" i="1"/>
  <c r="AD73" i="1"/>
  <c r="AR72" i="1"/>
  <c r="AD72" i="1"/>
  <c r="AR71" i="1"/>
  <c r="AD71" i="1"/>
  <c r="AR69" i="1"/>
  <c r="AD69" i="1"/>
  <c r="AR68" i="1"/>
  <c r="AD68" i="1"/>
  <c r="AR67" i="1"/>
  <c r="AD67" i="1"/>
  <c r="AR66" i="1"/>
  <c r="AD66" i="1"/>
  <c r="AR65" i="1"/>
  <c r="AD65" i="1"/>
  <c r="AR64" i="1"/>
  <c r="AD64" i="1"/>
  <c r="AR63" i="1"/>
  <c r="AD63" i="1"/>
  <c r="AR62" i="1"/>
  <c r="AD62" i="1"/>
  <c r="AR61" i="1"/>
  <c r="AD61" i="1"/>
  <c r="AR60" i="1"/>
  <c r="AD60" i="1"/>
  <c r="AR59" i="1"/>
  <c r="AD59" i="1"/>
  <c r="AR58" i="1"/>
  <c r="AD58" i="1"/>
  <c r="AR57" i="1"/>
  <c r="AD57" i="1"/>
  <c r="AR56" i="1"/>
  <c r="AD56" i="1"/>
  <c r="AR55" i="1"/>
  <c r="AD55" i="1"/>
  <c r="AR54" i="1"/>
  <c r="AD54" i="1"/>
  <c r="AR53" i="1"/>
  <c r="AD53" i="1"/>
  <c r="AR52" i="1"/>
  <c r="AD52" i="1"/>
  <c r="AR51" i="1"/>
  <c r="AD51" i="1"/>
  <c r="AR50" i="1"/>
  <c r="AD50" i="1"/>
  <c r="AR49" i="1"/>
  <c r="AD49" i="1"/>
  <c r="AR48" i="1"/>
  <c r="AD48" i="1"/>
  <c r="AR47" i="1"/>
  <c r="AD47" i="1"/>
  <c r="AR46" i="1"/>
  <c r="AD46" i="1"/>
  <c r="AR45" i="1"/>
  <c r="AD45" i="1"/>
  <c r="AR44" i="1"/>
  <c r="AD44" i="1"/>
  <c r="AR43" i="1"/>
  <c r="AD43" i="1"/>
  <c r="AR42" i="1"/>
  <c r="AD42" i="1"/>
  <c r="Y40" i="1"/>
  <c r="Z40" i="1" s="1"/>
  <c r="AA40" i="1" s="1"/>
  <c r="AB40" i="1" s="1"/>
  <c r="AC40" i="1" s="1"/>
  <c r="S40" i="1"/>
  <c r="T40" i="1" s="1"/>
  <c r="U40" i="1" s="1"/>
  <c r="V40" i="1" s="1"/>
  <c r="W40" i="1" s="1"/>
  <c r="X40" i="1" s="1"/>
  <c r="G40" i="1"/>
  <c r="H40" i="1" s="1"/>
  <c r="I40" i="1" s="1"/>
  <c r="J40" i="1" s="1"/>
  <c r="K40" i="1" s="1"/>
  <c r="L40" i="1" s="1"/>
  <c r="M40" i="1" s="1"/>
  <c r="N40" i="1" s="1"/>
  <c r="O40" i="1" s="1"/>
  <c r="P40" i="1" s="1"/>
  <c r="Q40" i="1" s="1"/>
  <c r="R40" i="1" s="1"/>
  <c r="F40" i="1"/>
  <c r="AR17" i="1"/>
  <c r="AD17" i="1"/>
  <c r="AD16" i="1"/>
  <c r="AR14" i="1"/>
  <c r="AD14" i="1"/>
  <c r="AR13" i="1"/>
  <c r="AD13" i="1"/>
</calcChain>
</file>

<file path=xl/sharedStrings.xml><?xml version="1.0" encoding="utf-8"?>
<sst xmlns="http://schemas.openxmlformats.org/spreadsheetml/2006/main" count="251" uniqueCount="103">
  <si>
    <t>Приложение № 1</t>
  </si>
  <si>
    <t>УТВЕРЖДЕНЫ</t>
  </si>
  <si>
    <t>решением комиссии по разработке
Территориальной программы обязательного  медицинского страхования Кировской области
 от 25.12.2023 № 17/1</t>
  </si>
  <si>
    <t>Результаты мониторинга достижения значений показателей результативности деятельности по каждой медицинской организации, их ранжирование за период с декабря 2022 года по ноябрь 2023 года и суммы средств, направляемых на выплаты по каждой медицинской организации за достижения значений показателей результативности деятельности медицинских организаций</t>
  </si>
  <si>
    <t>В соответствии с таблицей 5 пункта 6.2 приложения №2 «Оплата медицинской помощи, оказанной в амбулаторных условиях, по амбулаторному подушевому нормативу финансирования» к Тарифному соглашению по оплате медицинской помощи по обязательному медицинскому страхованию на территории Кировской области на 2023 год:</t>
  </si>
  <si>
    <t>Блок 1. Взрослое население (в возрасте 18 лет и старше)</t>
  </si>
  <si>
    <t>Блок 2. Детское население
 (от 0 до 17 лет включительно)</t>
  </si>
  <si>
    <t>Блок 3. Оказание акушерско-гинекологической помощи</t>
  </si>
  <si>
    <t>Набранная сумма баллов</t>
  </si>
  <si>
    <t>Ранжирование МО</t>
  </si>
  <si>
    <t xml:space="preserve">Суммы средств стимулирующего характера МО, рублей
</t>
  </si>
  <si>
    <t>Процент выполнения объемов предоставления медицинской помощи, %</t>
  </si>
  <si>
    <t>Процент снижения  выплат стимулирующего характера МО в зависимости от процента выполнения объемов предоставления медицинской помощи, %</t>
  </si>
  <si>
    <t>Сумма снижения выплат стимулирующего характера МО в зависимости от процента выполнения объемов предоставления медицинской помощи, рублей</t>
  </si>
  <si>
    <t>Прирост/уменьшение смертности прикрепленного населения за период с декабря 2022 по ноябрь 2023 к среднему показателю за аналогичные периоды трех предшествующих лет, %</t>
  </si>
  <si>
    <t>Общая сумма снижения выплат стимулирующего характера МО</t>
  </si>
  <si>
    <t>Размер перераспределения выплат стимулирующего характера МО за счет суммы снижения  выплат стимулирующего характера МО, рублей</t>
  </si>
  <si>
    <t>Суммы средств, направляемых на выплаты за достижения значений показателей результативности деятельности медицинских организаций  за период  с декабря 2022 года по ноябрь 2023 года</t>
  </si>
  <si>
    <t>Оценка эффективности профилактических мероприятий</t>
  </si>
  <si>
    <t>Оценка эффективности диспансерного наблюдения</t>
  </si>
  <si>
    <t>Коли-чество показа-телей для оценки МО</t>
  </si>
  <si>
    <t>Коли-чество выполнен-ных показа-телей</t>
  </si>
  <si>
    <t>Группа МО</t>
  </si>
  <si>
    <t>Всего</t>
  </si>
  <si>
    <t>в том числе:</t>
  </si>
  <si>
    <t>1 часть
70 % от суммы средств стимулиру-ющего характера МО</t>
  </si>
  <si>
    <t>2 часть
30 % от суммы средств стимулиру-ющего характера МО</t>
  </si>
  <si>
    <t>в возрасте от 30 до 69 лет</t>
  </si>
  <si>
    <t>в возрасте от 0 до 17 лет</t>
  </si>
  <si>
    <t>максимальный балл</t>
  </si>
  <si>
    <t>порядковый номер показателя результативности</t>
  </si>
  <si>
    <t>№ п/п</t>
  </si>
  <si>
    <r>
      <t>Реестровый номер МО</t>
    </r>
    <r>
      <rPr>
        <vertAlign val="superscript"/>
        <sz val="11"/>
        <rFont val="Times New Roman"/>
        <family val="1"/>
        <charset val="204"/>
      </rPr>
      <t>1</t>
    </r>
  </si>
  <si>
    <t>Наименование медицинской организации (далее - МО)</t>
  </si>
  <si>
    <t>Уровень МО городской-амбулаторный</t>
  </si>
  <si>
    <t>КОГБУЗ «Кировский клинико-диагностический центр»</t>
  </si>
  <si>
    <t>КОГБУЗ «Детский диагностический центр»</t>
  </si>
  <si>
    <t>х</t>
  </si>
  <si>
    <t>Уровень иные МО (имеющих прикрепившихся лиц)</t>
  </si>
  <si>
    <t>ЧУЗ «КБ «РЖД-Медицина» г. Киров»</t>
  </si>
  <si>
    <t>ФБУЗ «МСЧ № 52» ФМБА России</t>
  </si>
  <si>
    <r>
      <t>1</t>
    </r>
    <r>
      <rPr>
        <sz val="12"/>
        <color theme="1"/>
        <rFont val="Times New Roman"/>
        <family val="1"/>
        <charset val="204"/>
      </rPr>
      <t xml:space="preserve"> Код МО – уникальный номер записи единого реестра МО, в которой содержатся сведения о МО</t>
    </r>
  </si>
  <si>
    <t>Справочная информация:</t>
  </si>
  <si>
    <t>Процент снижения  выплат стимулирующего характера МО в зависимости от процента выполнения объемов предоставления медицинской помощи:</t>
  </si>
  <si>
    <t>от 70 % до 90 %</t>
  </si>
  <si>
    <t>от 50 % до 70 %</t>
  </si>
  <si>
    <t>до 50 %</t>
  </si>
  <si>
    <t xml:space="preserve">Прирост смертности прикрепленного населения по одному или более  показателю </t>
  </si>
  <si>
    <t>Приложение № 2</t>
  </si>
  <si>
    <t>В соответствии с таблицей 6 пункта 6.2 приложения № 7«Оплата медицинской помощи по полному подушевому нормативу финансирования на прикрепившихся лиц к данной медицинской организации, имеющей в своем составе подразделения, оказывающие медицинскую помощь в амбулаторных, стационарных условиях и в условиях дневного стационара» к Тарифному соглашению по оплате медицинской помощи по обязательному медицинскому страхованию на территории Кировской области на 2023 год:</t>
  </si>
  <si>
    <t>Количество показателей для оценки МО</t>
  </si>
  <si>
    <t>Количество выполненных показателей</t>
  </si>
  <si>
    <t>Уровень МО районный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</si>
  <si>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</si>
  <si>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</si>
  <si>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</si>
  <si>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</si>
  <si>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</si>
  <si>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</si>
  <si>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</si>
  <si>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</si>
  <si>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</si>
  <si>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</si>
  <si>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</si>
  <si>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</si>
  <si>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</si>
  <si>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</si>
  <si>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</si>
  <si>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</si>
  <si>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</si>
  <si>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центральная районная больница»</t>
  </si>
  <si>
    <t>КОГБУЗ «Подосиновская центральная районная больница имени Н.В. Отрокова»</t>
  </si>
  <si>
    <t>КОГБУЗ «Санчурская центральная районная больница им. А.И. Прохорова»</t>
  </si>
  <si>
    <t>КОГБУЗ «Свечинская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</si>
  <si>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</si>
  <si>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</si>
  <si>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</si>
  <si>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</si>
  <si>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</si>
  <si>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</si>
  <si>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«Юрьянская районная больница»</t>
  </si>
  <si>
    <t>Уровень МО межрайонный</t>
  </si>
  <si>
    <t>КОГБУЗ «Зуевская центральная районная больница»</t>
  </si>
  <si>
    <t>КОГБУЗ «Кирово-Чепецкая центральная районная больница»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</si>
  <si>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</si>
  <si>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</si>
  <si>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</si>
  <si>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</si>
  <si>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«Яранская центральная районная больница»</t>
  </si>
  <si>
    <t>КОГБУЗ «Вятскополянская центральная районная больница»</t>
  </si>
  <si>
    <t>КОГБУЗ «Слободская центральная районная больница им. ак. А.Н.Бакулева»</t>
  </si>
  <si>
    <t>КОГБУЗ «Котельничская центральная районная больница»</t>
  </si>
  <si>
    <t>Уровень МО городской</t>
  </si>
  <si>
    <t>КОГКБУЗ «Кировская городская больница № 9»</t>
  </si>
  <si>
    <t>КОГБУЗ «Кировская городская больница № 5»</t>
  </si>
  <si>
    <t>КОГБУЗ «Кировская городская больница № 2»</t>
  </si>
  <si>
    <t>КОГБУЗ «Кировская клиническая больница № 7»</t>
  </si>
  <si>
    <t>КОГКБУЗ «Больница скорой медицинской помощи»</t>
  </si>
  <si>
    <t>Процент снижения  выплат стимулирующего характера МО в зависимости от прироста смертности прикрепленного населения, %</t>
  </si>
  <si>
    <t>Сумма снижения выплат стимулирующего характера МО в зависимости от прироста смертности прикрепленного населения, рублей</t>
  </si>
  <si>
    <t>III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</si>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</sst>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 applyBorder="1"/>
    <xf numFmtId="0" fontId="3" fillId="0" borderId="0" xfId="1" applyFont="1" applyFill="1" applyBorder="1"/>
    <xf numFmtId="1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0" applyFont="1" applyBorder="1"/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/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3" fillId="0" borderId="0" xfId="1" applyFont="1" applyFill="1" applyBorder="1" applyAlignment="1">
      <alignment horizontal="left" vertical="top"/>
    </xf>
    <xf numFmtId="0" fontId="6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8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/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T97"/>
  <sheetViews>
    <sheetView tabSelected="1" topLeftCell="B1" zoomScale="85" zoomScaleNormal="85" zoomScaleSheetLayoutView="55" workbookViewId="0">
      <selection activeCell="N14" sqref="N14"/>
    </sheetView>
  </sheetViews>
  <sheetFormatPr defaultRowHeight="15" x14ac:dyDescent="0.25"/>
  <cols>
    <col min="1" max="1" width="6.140625" style="5" hidden="1" customWidth="1"/>
    <col min="2" max="2" width="9" style="5" customWidth="1"/>
    <col min="3" max="3" width="14.140625" style="5" customWidth="1"/>
    <col min="4" max="4" width="59.85546875" style="5" customWidth="1"/>
    <col min="5" max="10" width="3.7109375" style="5" customWidth="1"/>
    <col min="11" max="18" width="4" style="5" customWidth="1"/>
    <col min="19" max="24" width="4.42578125" style="5" customWidth="1"/>
    <col min="25" max="29" width="4.140625" style="5" customWidth="1"/>
    <col min="30" max="30" width="11.140625" style="5" customWidth="1"/>
    <col min="31" max="31" width="8.85546875" style="5" customWidth="1"/>
    <col min="32" max="32" width="9.42578125" style="5" customWidth="1"/>
    <col min="33" max="33" width="7.5703125" style="5" customWidth="1"/>
    <col min="34" max="34" width="14.7109375" style="5" customWidth="1"/>
    <col min="35" max="35" width="14.28515625" style="5" customWidth="1"/>
    <col min="36" max="36" width="13.85546875" style="5" customWidth="1"/>
    <col min="37" max="37" width="14.85546875" style="5" customWidth="1"/>
    <col min="38" max="39" width="21.5703125" style="5" customWidth="1"/>
    <col min="40" max="40" width="22.85546875" style="5" customWidth="1"/>
    <col min="41" max="41" width="22.5703125" style="5" customWidth="1"/>
    <col min="42" max="43" width="21.5703125" style="5" customWidth="1"/>
    <col min="44" max="44" width="20" style="5" customWidth="1"/>
    <col min="45" max="45" width="18.7109375" style="5" customWidth="1"/>
    <col min="46" max="46" width="25" style="5" customWidth="1"/>
    <col min="47" max="16384" width="9.140625" style="5"/>
  </cols>
  <sheetData>
    <row r="1" spans="1:46" s="1" customFormat="1" x14ac:dyDescent="0.25">
      <c r="B1" s="2"/>
      <c r="C1" s="2"/>
      <c r="D1" s="2"/>
      <c r="F1" s="3"/>
      <c r="H1" s="4"/>
      <c r="I1" s="4"/>
      <c r="Y1" s="5"/>
      <c r="Z1" s="5"/>
      <c r="AA1" s="5"/>
      <c r="AB1" s="5"/>
      <c r="AC1" s="5"/>
      <c r="AS1" s="6" t="s">
        <v>0</v>
      </c>
    </row>
    <row r="2" spans="1:46" s="1" customFormat="1" ht="39" customHeight="1" x14ac:dyDescent="0.25">
      <c r="B2" s="2"/>
      <c r="C2" s="2"/>
      <c r="D2" s="2"/>
      <c r="F2" s="3"/>
      <c r="H2" s="4"/>
      <c r="I2" s="4"/>
      <c r="Y2" s="5"/>
      <c r="Z2" s="5"/>
      <c r="AA2" s="5"/>
      <c r="AB2" s="5"/>
      <c r="AC2" s="5"/>
      <c r="AS2" s="6" t="s">
        <v>1</v>
      </c>
    </row>
    <row r="3" spans="1:46" s="1" customFormat="1" ht="67.5" customHeight="1" x14ac:dyDescent="0.25">
      <c r="B3" s="2"/>
      <c r="C3" s="2"/>
      <c r="D3" s="2"/>
      <c r="F3" s="3"/>
      <c r="H3" s="4"/>
      <c r="I3" s="4"/>
      <c r="Y3" s="7"/>
      <c r="Z3" s="7"/>
      <c r="AA3" s="7"/>
      <c r="AB3" s="7"/>
      <c r="AC3" s="7"/>
      <c r="AS3" s="39" t="s">
        <v>2</v>
      </c>
      <c r="AT3" s="39"/>
    </row>
    <row r="4" spans="1:46" ht="15.75" customHeight="1" x14ac:dyDescent="0.25">
      <c r="B4" s="40" t="s">
        <v>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</row>
    <row r="5" spans="1:46" ht="15.7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46" ht="48" customHeight="1" x14ac:dyDescent="0.25">
      <c r="B6" s="41" t="s">
        <v>4</v>
      </c>
      <c r="C6" s="41"/>
      <c r="D6" s="41"/>
      <c r="E6" s="42" t="s">
        <v>5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38" t="s">
        <v>6</v>
      </c>
      <c r="T6" s="38"/>
      <c r="U6" s="38"/>
      <c r="V6" s="38"/>
      <c r="W6" s="38"/>
      <c r="X6" s="38"/>
      <c r="Y6" s="38" t="s">
        <v>7</v>
      </c>
      <c r="Z6" s="38"/>
      <c r="AA6" s="38"/>
      <c r="AB6" s="38"/>
      <c r="AC6" s="38"/>
      <c r="AD6" s="43" t="s">
        <v>8</v>
      </c>
      <c r="AE6" s="42" t="s">
        <v>9</v>
      </c>
      <c r="AF6" s="42"/>
      <c r="AG6" s="42"/>
      <c r="AH6" s="38" t="s">
        <v>10</v>
      </c>
      <c r="AI6" s="38"/>
      <c r="AJ6" s="38"/>
      <c r="AK6" s="38" t="s">
        <v>11</v>
      </c>
      <c r="AL6" s="38" t="s">
        <v>12</v>
      </c>
      <c r="AM6" s="38" t="s">
        <v>13</v>
      </c>
      <c r="AN6" s="51" t="s">
        <v>14</v>
      </c>
      <c r="AO6" s="52"/>
      <c r="AP6" s="38" t="s">
        <v>98</v>
      </c>
      <c r="AQ6" s="38" t="s">
        <v>99</v>
      </c>
      <c r="AR6" s="38" t="s">
        <v>15</v>
      </c>
      <c r="AS6" s="38" t="s">
        <v>16</v>
      </c>
      <c r="AT6" s="38" t="s">
        <v>17</v>
      </c>
    </row>
    <row r="7" spans="1:46" ht="15" customHeight="1" x14ac:dyDescent="0.25">
      <c r="B7" s="41"/>
      <c r="C7" s="41"/>
      <c r="D7" s="41"/>
      <c r="E7" s="38" t="s">
        <v>18</v>
      </c>
      <c r="F7" s="38"/>
      <c r="G7" s="38"/>
      <c r="H7" s="38"/>
      <c r="I7" s="38"/>
      <c r="J7" s="38"/>
      <c r="K7" s="38" t="s">
        <v>19</v>
      </c>
      <c r="L7" s="38"/>
      <c r="M7" s="38"/>
      <c r="N7" s="38"/>
      <c r="O7" s="38"/>
      <c r="P7" s="38"/>
      <c r="Q7" s="38"/>
      <c r="R7" s="38"/>
      <c r="S7" s="38" t="s">
        <v>18</v>
      </c>
      <c r="T7" s="38"/>
      <c r="U7" s="38"/>
      <c r="V7" s="38"/>
      <c r="W7" s="38"/>
      <c r="X7" s="38"/>
      <c r="Y7" s="38" t="s">
        <v>18</v>
      </c>
      <c r="Z7" s="38"/>
      <c r="AA7" s="38"/>
      <c r="AB7" s="38"/>
      <c r="AC7" s="38"/>
      <c r="AD7" s="44"/>
      <c r="AE7" s="48" t="s">
        <v>20</v>
      </c>
      <c r="AF7" s="43" t="s">
        <v>21</v>
      </c>
      <c r="AG7" s="43" t="s">
        <v>22</v>
      </c>
      <c r="AH7" s="38" t="s">
        <v>23</v>
      </c>
      <c r="AI7" s="38" t="s">
        <v>24</v>
      </c>
      <c r="AJ7" s="38"/>
      <c r="AK7" s="38"/>
      <c r="AL7" s="38"/>
      <c r="AM7" s="38"/>
      <c r="AN7" s="53"/>
      <c r="AO7" s="54"/>
      <c r="AP7" s="38"/>
      <c r="AQ7" s="38"/>
      <c r="AR7" s="38"/>
      <c r="AS7" s="38"/>
      <c r="AT7" s="38"/>
    </row>
    <row r="8" spans="1:46" ht="18.75" customHeight="1" x14ac:dyDescent="0.25">
      <c r="B8" s="41"/>
      <c r="C8" s="41"/>
      <c r="D8" s="41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44"/>
      <c r="AE8" s="49"/>
      <c r="AF8" s="44"/>
      <c r="AG8" s="44"/>
      <c r="AH8" s="38"/>
      <c r="AI8" s="38" t="s">
        <v>25</v>
      </c>
      <c r="AJ8" s="38" t="s">
        <v>26</v>
      </c>
      <c r="AK8" s="38"/>
      <c r="AL8" s="38"/>
      <c r="AM8" s="38"/>
      <c r="AN8" s="43" t="s">
        <v>27</v>
      </c>
      <c r="AO8" s="43" t="s">
        <v>28</v>
      </c>
      <c r="AP8" s="38"/>
      <c r="AQ8" s="38"/>
      <c r="AR8" s="38"/>
      <c r="AS8" s="38"/>
      <c r="AT8" s="38"/>
    </row>
    <row r="9" spans="1:46" collapsed="1" x14ac:dyDescent="0.25">
      <c r="B9" s="46" t="s">
        <v>29</v>
      </c>
      <c r="C9" s="46"/>
      <c r="D9" s="46"/>
      <c r="E9" s="9">
        <v>1</v>
      </c>
      <c r="F9" s="9">
        <v>2</v>
      </c>
      <c r="G9" s="9">
        <v>1</v>
      </c>
      <c r="H9" s="9">
        <v>1</v>
      </c>
      <c r="I9" s="9">
        <v>1</v>
      </c>
      <c r="J9" s="9">
        <v>2</v>
      </c>
      <c r="K9" s="9">
        <v>2</v>
      </c>
      <c r="L9" s="9">
        <v>1</v>
      </c>
      <c r="M9" s="9">
        <v>1</v>
      </c>
      <c r="N9" s="9">
        <v>1</v>
      </c>
      <c r="O9" s="9">
        <v>2</v>
      </c>
      <c r="P9" s="9">
        <v>1</v>
      </c>
      <c r="Q9" s="9">
        <v>2</v>
      </c>
      <c r="R9" s="9">
        <v>1</v>
      </c>
      <c r="S9" s="9">
        <v>1</v>
      </c>
      <c r="T9" s="9">
        <v>1</v>
      </c>
      <c r="U9" s="9">
        <v>1</v>
      </c>
      <c r="V9" s="9">
        <v>1</v>
      </c>
      <c r="W9" s="9">
        <v>2</v>
      </c>
      <c r="X9" s="9">
        <v>1</v>
      </c>
      <c r="Y9" s="9">
        <v>1</v>
      </c>
      <c r="Z9" s="9">
        <v>1</v>
      </c>
      <c r="AA9" s="9">
        <v>1</v>
      </c>
      <c r="AB9" s="9">
        <v>1</v>
      </c>
      <c r="AC9" s="9">
        <v>2</v>
      </c>
      <c r="AD9" s="44"/>
      <c r="AE9" s="49"/>
      <c r="AF9" s="44"/>
      <c r="AG9" s="44"/>
      <c r="AH9" s="38"/>
      <c r="AI9" s="38"/>
      <c r="AJ9" s="38"/>
      <c r="AK9" s="38"/>
      <c r="AL9" s="38"/>
      <c r="AM9" s="38"/>
      <c r="AN9" s="44"/>
      <c r="AO9" s="44"/>
      <c r="AP9" s="38"/>
      <c r="AQ9" s="38"/>
      <c r="AR9" s="38"/>
      <c r="AS9" s="38"/>
      <c r="AT9" s="38"/>
    </row>
    <row r="10" spans="1:46" s="8" customFormat="1" ht="15" customHeight="1" x14ac:dyDescent="0.25">
      <c r="B10" s="47" t="s">
        <v>30</v>
      </c>
      <c r="C10" s="47"/>
      <c r="D10" s="47"/>
      <c r="E10" s="9">
        <v>1</v>
      </c>
      <c r="F10" s="9">
        <v>2</v>
      </c>
      <c r="G10" s="9">
        <v>3</v>
      </c>
      <c r="H10" s="9">
        <v>4</v>
      </c>
      <c r="I10" s="9">
        <v>5</v>
      </c>
      <c r="J10" s="9">
        <v>6</v>
      </c>
      <c r="K10" s="9">
        <v>7</v>
      </c>
      <c r="L10" s="9">
        <v>8</v>
      </c>
      <c r="M10" s="9">
        <v>9</v>
      </c>
      <c r="N10" s="9">
        <v>10</v>
      </c>
      <c r="O10" s="9">
        <v>11</v>
      </c>
      <c r="P10" s="9">
        <v>12</v>
      </c>
      <c r="Q10" s="9">
        <v>13</v>
      </c>
      <c r="R10" s="9">
        <v>14</v>
      </c>
      <c r="S10" s="9">
        <v>15</v>
      </c>
      <c r="T10" s="9">
        <v>16</v>
      </c>
      <c r="U10" s="9">
        <v>17</v>
      </c>
      <c r="V10" s="9">
        <v>18</v>
      </c>
      <c r="W10" s="9">
        <v>19</v>
      </c>
      <c r="X10" s="9">
        <v>20</v>
      </c>
      <c r="Y10" s="9">
        <v>21</v>
      </c>
      <c r="Z10" s="9">
        <v>22</v>
      </c>
      <c r="AA10" s="9">
        <v>23</v>
      </c>
      <c r="AB10" s="9">
        <v>24</v>
      </c>
      <c r="AC10" s="9">
        <v>25</v>
      </c>
      <c r="AD10" s="44"/>
      <c r="AE10" s="49"/>
      <c r="AF10" s="44"/>
      <c r="AG10" s="44"/>
      <c r="AH10" s="38"/>
      <c r="AI10" s="38"/>
      <c r="AJ10" s="38"/>
      <c r="AK10" s="38"/>
      <c r="AL10" s="38"/>
      <c r="AM10" s="38"/>
      <c r="AN10" s="44"/>
      <c r="AO10" s="44"/>
      <c r="AP10" s="38"/>
      <c r="AQ10" s="38"/>
      <c r="AR10" s="38"/>
      <c r="AS10" s="38"/>
      <c r="AT10" s="38"/>
    </row>
    <row r="11" spans="1:46" s="8" customFormat="1" ht="57.75" customHeight="1" x14ac:dyDescent="0.25">
      <c r="B11" s="10" t="s">
        <v>31</v>
      </c>
      <c r="C11" s="10" t="s">
        <v>32</v>
      </c>
      <c r="D11" s="10" t="s">
        <v>33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45"/>
      <c r="AE11" s="50"/>
      <c r="AF11" s="45"/>
      <c r="AG11" s="45"/>
      <c r="AH11" s="38"/>
      <c r="AI11" s="38"/>
      <c r="AJ11" s="38"/>
      <c r="AK11" s="38"/>
      <c r="AL11" s="38"/>
      <c r="AM11" s="38"/>
      <c r="AN11" s="45"/>
      <c r="AO11" s="45"/>
      <c r="AP11" s="38"/>
      <c r="AQ11" s="38"/>
      <c r="AR11" s="38"/>
      <c r="AS11" s="38"/>
      <c r="AT11" s="38"/>
    </row>
    <row r="12" spans="1:46" x14ac:dyDescent="0.25">
      <c r="B12" s="55" t="s">
        <v>34</v>
      </c>
      <c r="C12" s="55"/>
      <c r="D12" s="55"/>
      <c r="E12" s="11"/>
      <c r="F12" s="9"/>
      <c r="G12" s="11"/>
      <c r="H12" s="9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</row>
    <row r="13" spans="1:46" x14ac:dyDescent="0.25">
      <c r="A13" s="5">
        <v>333</v>
      </c>
      <c r="B13" s="12">
        <v>1</v>
      </c>
      <c r="C13" s="13">
        <v>430333</v>
      </c>
      <c r="D13" s="14" t="s">
        <v>35</v>
      </c>
      <c r="E13" s="15">
        <v>1</v>
      </c>
      <c r="F13" s="15">
        <v>1</v>
      </c>
      <c r="G13" s="15">
        <v>1</v>
      </c>
      <c r="H13" s="15">
        <v>1</v>
      </c>
      <c r="I13" s="15">
        <v>0.5</v>
      </c>
      <c r="J13" s="15">
        <v>2</v>
      </c>
      <c r="K13" s="15">
        <v>2</v>
      </c>
      <c r="L13" s="15">
        <v>1</v>
      </c>
      <c r="M13" s="15">
        <v>1</v>
      </c>
      <c r="N13" s="15">
        <v>0.5</v>
      </c>
      <c r="O13" s="15">
        <v>2</v>
      </c>
      <c r="P13" s="15">
        <v>0.5</v>
      </c>
      <c r="Q13" s="15">
        <v>1</v>
      </c>
      <c r="R13" s="15">
        <v>1</v>
      </c>
      <c r="S13" s="15">
        <v>1</v>
      </c>
      <c r="T13" s="15">
        <v>1</v>
      </c>
      <c r="U13" s="15">
        <v>1</v>
      </c>
      <c r="V13" s="15">
        <v>1</v>
      </c>
      <c r="W13" s="15">
        <v>2</v>
      </c>
      <c r="X13" s="15">
        <v>1</v>
      </c>
      <c r="Y13" s="15">
        <v>0.5</v>
      </c>
      <c r="Z13" s="15">
        <v>0</v>
      </c>
      <c r="AA13" s="15">
        <v>1</v>
      </c>
      <c r="AB13" s="15">
        <v>0.5</v>
      </c>
      <c r="AC13" s="15">
        <v>1</v>
      </c>
      <c r="AD13" s="11">
        <f>SUM(E13:AC13)</f>
        <v>25.5</v>
      </c>
      <c r="AE13" s="11">
        <v>25</v>
      </c>
      <c r="AF13" s="11">
        <v>24</v>
      </c>
      <c r="AG13" s="9" t="s">
        <v>100</v>
      </c>
      <c r="AH13" s="16">
        <v>3994069.5799999996</v>
      </c>
      <c r="AI13" s="16">
        <v>3668381.6799999997</v>
      </c>
      <c r="AJ13" s="16">
        <v>325687.90000000002</v>
      </c>
      <c r="AK13" s="11">
        <v>99.09</v>
      </c>
      <c r="AL13" s="11">
        <v>0</v>
      </c>
      <c r="AM13" s="16">
        <v>0</v>
      </c>
      <c r="AN13" s="17">
        <v>-29.4176</v>
      </c>
      <c r="AO13" s="17">
        <v>58.920499999999997</v>
      </c>
      <c r="AP13" s="11">
        <v>5</v>
      </c>
      <c r="AQ13" s="16">
        <v>199703.48</v>
      </c>
      <c r="AR13" s="16">
        <f>AM13+AQ13</f>
        <v>199703.48</v>
      </c>
      <c r="AS13" s="16">
        <v>0</v>
      </c>
      <c r="AT13" s="16">
        <v>3794366.0999999996</v>
      </c>
    </row>
    <row r="14" spans="1:46" x14ac:dyDescent="0.25">
      <c r="A14" s="5">
        <v>334</v>
      </c>
      <c r="B14" s="12">
        <v>2</v>
      </c>
      <c r="C14" s="13">
        <v>430334</v>
      </c>
      <c r="D14" s="14" t="s">
        <v>36</v>
      </c>
      <c r="E14" s="15" t="s">
        <v>37</v>
      </c>
      <c r="F14" s="15" t="s">
        <v>37</v>
      </c>
      <c r="G14" s="15" t="s">
        <v>37</v>
      </c>
      <c r="H14" s="15" t="s">
        <v>37</v>
      </c>
      <c r="I14" s="15" t="s">
        <v>37</v>
      </c>
      <c r="J14" s="15" t="s">
        <v>37</v>
      </c>
      <c r="K14" s="15" t="s">
        <v>37</v>
      </c>
      <c r="L14" s="15" t="s">
        <v>37</v>
      </c>
      <c r="M14" s="15" t="s">
        <v>37</v>
      </c>
      <c r="N14" s="15" t="s">
        <v>37</v>
      </c>
      <c r="O14" s="15" t="s">
        <v>37</v>
      </c>
      <c r="P14" s="15" t="s">
        <v>37</v>
      </c>
      <c r="Q14" s="15" t="s">
        <v>37</v>
      </c>
      <c r="R14" s="15" t="s">
        <v>37</v>
      </c>
      <c r="S14" s="15">
        <v>1</v>
      </c>
      <c r="T14" s="15">
        <v>1</v>
      </c>
      <c r="U14" s="15">
        <v>1</v>
      </c>
      <c r="V14" s="15">
        <v>1</v>
      </c>
      <c r="W14" s="15">
        <v>2</v>
      </c>
      <c r="X14" s="15">
        <v>1</v>
      </c>
      <c r="Y14" s="15" t="s">
        <v>37</v>
      </c>
      <c r="Z14" s="15" t="s">
        <v>37</v>
      </c>
      <c r="AA14" s="15" t="s">
        <v>37</v>
      </c>
      <c r="AB14" s="15" t="s">
        <v>37</v>
      </c>
      <c r="AC14" s="15" t="s">
        <v>37</v>
      </c>
      <c r="AD14" s="11">
        <f>SUM(E14:AC14)</f>
        <v>7</v>
      </c>
      <c r="AE14" s="11">
        <v>6</v>
      </c>
      <c r="AF14" s="11">
        <v>6</v>
      </c>
      <c r="AG14" s="9" t="s">
        <v>100</v>
      </c>
      <c r="AH14" s="16">
        <v>1712810.8</v>
      </c>
      <c r="AI14" s="16">
        <v>1623406.28</v>
      </c>
      <c r="AJ14" s="16">
        <v>89404.52</v>
      </c>
      <c r="AK14" s="11">
        <v>104.06</v>
      </c>
      <c r="AL14" s="11">
        <v>0</v>
      </c>
      <c r="AM14" s="16">
        <v>0</v>
      </c>
      <c r="AN14" s="18" t="s">
        <v>37</v>
      </c>
      <c r="AO14" s="17">
        <v>-48.302300000000002</v>
      </c>
      <c r="AP14" s="11">
        <v>0</v>
      </c>
      <c r="AQ14" s="16">
        <v>0</v>
      </c>
      <c r="AR14" s="16">
        <f>AM14+AQ14</f>
        <v>0</v>
      </c>
      <c r="AS14" s="16">
        <v>314329.06</v>
      </c>
      <c r="AT14" s="16">
        <v>2027139.86</v>
      </c>
    </row>
    <row r="15" spans="1:46" x14ac:dyDescent="0.25">
      <c r="B15" s="55" t="s">
        <v>38</v>
      </c>
      <c r="C15" s="55"/>
      <c r="D15" s="55"/>
      <c r="E15" s="15"/>
      <c r="F15" s="15"/>
      <c r="G15" s="15"/>
      <c r="H15" s="19"/>
      <c r="I15" s="1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7"/>
      <c r="AO15" s="17"/>
      <c r="AP15" s="11"/>
      <c r="AQ15" s="11"/>
      <c r="AR15" s="11"/>
      <c r="AS15" s="16"/>
      <c r="AT15" s="11"/>
    </row>
    <row r="16" spans="1:46" x14ac:dyDescent="0.25">
      <c r="A16" s="5">
        <v>74</v>
      </c>
      <c r="B16" s="12">
        <v>3</v>
      </c>
      <c r="C16" s="13">
        <v>430074</v>
      </c>
      <c r="D16" s="14" t="s">
        <v>39</v>
      </c>
      <c r="E16" s="15">
        <v>1</v>
      </c>
      <c r="F16" s="15">
        <v>2</v>
      </c>
      <c r="G16" s="15">
        <v>0</v>
      </c>
      <c r="H16" s="15">
        <v>0</v>
      </c>
      <c r="I16" s="15">
        <v>0</v>
      </c>
      <c r="J16" s="15">
        <v>2</v>
      </c>
      <c r="K16" s="15">
        <v>2</v>
      </c>
      <c r="L16" s="15">
        <v>1</v>
      </c>
      <c r="M16" s="15">
        <v>0</v>
      </c>
      <c r="N16" s="15">
        <v>0</v>
      </c>
      <c r="O16" s="15">
        <v>0</v>
      </c>
      <c r="P16" s="15">
        <v>0.5</v>
      </c>
      <c r="Q16" s="15">
        <v>0</v>
      </c>
      <c r="R16" s="15">
        <v>0</v>
      </c>
      <c r="S16" s="15" t="s">
        <v>37</v>
      </c>
      <c r="T16" s="15" t="s">
        <v>37</v>
      </c>
      <c r="U16" s="15" t="s">
        <v>37</v>
      </c>
      <c r="V16" s="15" t="s">
        <v>37</v>
      </c>
      <c r="W16" s="15" t="s">
        <v>37</v>
      </c>
      <c r="X16" s="15" t="s">
        <v>37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1">
        <f>SUM(E16:AC16)</f>
        <v>8.5</v>
      </c>
      <c r="AE16" s="11">
        <v>19</v>
      </c>
      <c r="AF16" s="11">
        <v>6</v>
      </c>
      <c r="AG16" s="9" t="s">
        <v>101</v>
      </c>
      <c r="AH16" s="20" t="s">
        <v>37</v>
      </c>
      <c r="AI16" s="20" t="s">
        <v>37</v>
      </c>
      <c r="AJ16" s="20" t="s">
        <v>37</v>
      </c>
      <c r="AK16" s="20" t="s">
        <v>37</v>
      </c>
      <c r="AL16" s="20" t="s">
        <v>37</v>
      </c>
      <c r="AM16" s="20" t="s">
        <v>37</v>
      </c>
      <c r="AN16" s="18" t="s">
        <v>37</v>
      </c>
      <c r="AO16" s="18" t="s">
        <v>37</v>
      </c>
      <c r="AP16" s="20" t="s">
        <v>37</v>
      </c>
      <c r="AQ16" s="20" t="s">
        <v>37</v>
      </c>
      <c r="AR16" s="20" t="s">
        <v>37</v>
      </c>
      <c r="AS16" s="20" t="s">
        <v>37</v>
      </c>
      <c r="AT16" s="20" t="s">
        <v>37</v>
      </c>
    </row>
    <row r="17" spans="1:46" x14ac:dyDescent="0.25">
      <c r="A17" s="5">
        <v>141</v>
      </c>
      <c r="B17" s="12">
        <v>4</v>
      </c>
      <c r="C17" s="13">
        <v>430141</v>
      </c>
      <c r="D17" s="14" t="s">
        <v>40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2</v>
      </c>
      <c r="K17" s="15">
        <v>0</v>
      </c>
      <c r="L17" s="15">
        <v>1</v>
      </c>
      <c r="M17" s="15">
        <v>1</v>
      </c>
      <c r="N17" s="15">
        <v>0</v>
      </c>
      <c r="O17" s="15">
        <v>0</v>
      </c>
      <c r="P17" s="15">
        <v>1</v>
      </c>
      <c r="Q17" s="15">
        <v>1</v>
      </c>
      <c r="R17" s="15">
        <v>1</v>
      </c>
      <c r="S17" s="15">
        <v>0</v>
      </c>
      <c r="T17" s="15">
        <v>1</v>
      </c>
      <c r="U17" s="15">
        <v>1</v>
      </c>
      <c r="V17" s="15">
        <v>1</v>
      </c>
      <c r="W17" s="15">
        <v>2</v>
      </c>
      <c r="X17" s="15">
        <v>1</v>
      </c>
      <c r="Y17" s="15" t="s">
        <v>37</v>
      </c>
      <c r="Z17" s="15">
        <v>0</v>
      </c>
      <c r="AA17" s="15">
        <v>0</v>
      </c>
      <c r="AB17" s="15">
        <v>0</v>
      </c>
      <c r="AC17" s="15">
        <v>0</v>
      </c>
      <c r="AD17" s="11">
        <f>SUM(E17:AC17)</f>
        <v>14</v>
      </c>
      <c r="AE17" s="11">
        <v>24</v>
      </c>
      <c r="AF17" s="11">
        <v>12</v>
      </c>
      <c r="AG17" s="9" t="s">
        <v>102</v>
      </c>
      <c r="AH17" s="16">
        <v>692219.25</v>
      </c>
      <c r="AI17" s="16">
        <v>692219.25</v>
      </c>
      <c r="AJ17" s="16">
        <v>0</v>
      </c>
      <c r="AK17" s="11">
        <v>63.44</v>
      </c>
      <c r="AL17" s="11">
        <v>10</v>
      </c>
      <c r="AM17" s="16">
        <v>69221.929999999993</v>
      </c>
      <c r="AN17" s="17">
        <v>-37.8902</v>
      </c>
      <c r="AO17" s="17">
        <v>0.39290000000000003</v>
      </c>
      <c r="AP17" s="11">
        <v>5</v>
      </c>
      <c r="AQ17" s="16">
        <v>34610.959999999999</v>
      </c>
      <c r="AR17" s="16">
        <f>AM17+AQ17</f>
        <v>103832.88999999998</v>
      </c>
      <c r="AS17" s="16">
        <v>0</v>
      </c>
      <c r="AT17" s="16">
        <v>588386.36</v>
      </c>
    </row>
    <row r="18" spans="1:46" ht="18.75" x14ac:dyDescent="0.25">
      <c r="B18" s="21"/>
      <c r="C18" s="22" t="s">
        <v>41</v>
      </c>
      <c r="D18" s="2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1"/>
      <c r="AE18" s="1"/>
      <c r="AF18" s="1"/>
      <c r="AG18" s="24"/>
    </row>
    <row r="19" spans="1:46" ht="18.75" x14ac:dyDescent="0.25">
      <c r="B19" s="21"/>
      <c r="C19" s="22"/>
      <c r="D19" s="2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1"/>
      <c r="AE19" s="1"/>
      <c r="AF19" s="1"/>
      <c r="AG19" s="24"/>
    </row>
    <row r="20" spans="1:46" ht="18.75" x14ac:dyDescent="0.25">
      <c r="B20" s="21" t="s">
        <v>42</v>
      </c>
      <c r="C20" s="22"/>
      <c r="D20" s="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1"/>
      <c r="AE20" s="1"/>
      <c r="AF20" s="1"/>
      <c r="AG20" s="24"/>
    </row>
    <row r="21" spans="1:46" ht="45" x14ac:dyDescent="0.25">
      <c r="B21" s="56" t="s">
        <v>11</v>
      </c>
      <c r="C21" s="56"/>
      <c r="D21" s="10" t="s">
        <v>43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1"/>
      <c r="AE21" s="1"/>
      <c r="AF21" s="1"/>
      <c r="AG21" s="24"/>
    </row>
    <row r="22" spans="1:46" ht="15.75" customHeight="1" x14ac:dyDescent="0.25">
      <c r="B22" s="42" t="s">
        <v>44</v>
      </c>
      <c r="C22" s="42"/>
      <c r="D22" s="25">
        <v>5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1"/>
      <c r="AE22" s="1"/>
      <c r="AF22" s="1"/>
      <c r="AG22" s="24"/>
    </row>
    <row r="23" spans="1:46" ht="15.75" customHeight="1" x14ac:dyDescent="0.25">
      <c r="B23" s="42" t="s">
        <v>45</v>
      </c>
      <c r="C23" s="42"/>
      <c r="D23" s="25">
        <v>10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1"/>
      <c r="AE23" s="1"/>
      <c r="AF23" s="1"/>
      <c r="AG23" s="24"/>
    </row>
    <row r="24" spans="1:46" ht="15.75" customHeight="1" x14ac:dyDescent="0.25">
      <c r="B24" s="42" t="s">
        <v>46</v>
      </c>
      <c r="C24" s="42"/>
      <c r="D24" s="26">
        <v>20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1"/>
      <c r="AE24" s="1"/>
      <c r="AF24" s="1"/>
      <c r="AG24" s="24"/>
    </row>
    <row r="25" spans="1:46" ht="15.75" customHeight="1" x14ac:dyDescent="0.25">
      <c r="B25" s="27"/>
      <c r="C25" s="27"/>
      <c r="D25" s="28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1"/>
      <c r="AE25" s="1"/>
      <c r="AF25" s="1"/>
      <c r="AG25" s="24"/>
    </row>
    <row r="26" spans="1:46" ht="48" customHeight="1" x14ac:dyDescent="0.25">
      <c r="B26" s="56" t="s">
        <v>47</v>
      </c>
      <c r="C26" s="56"/>
      <c r="D26" s="10" t="s">
        <v>98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1"/>
      <c r="AE26" s="1"/>
      <c r="AF26" s="1"/>
      <c r="AG26" s="24"/>
    </row>
    <row r="27" spans="1:46" ht="15.75" customHeight="1" x14ac:dyDescent="0.25">
      <c r="B27" s="56"/>
      <c r="C27" s="56"/>
      <c r="D27" s="25">
        <v>5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1"/>
      <c r="AE27" s="1"/>
      <c r="AF27" s="1"/>
      <c r="AG27" s="24"/>
    </row>
    <row r="28" spans="1:46" ht="15.75" x14ac:dyDescent="0.25">
      <c r="B28" s="29"/>
      <c r="C28" s="30"/>
      <c r="D28" s="31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1"/>
      <c r="AE28" s="1"/>
      <c r="AF28" s="1"/>
      <c r="AG28" s="24"/>
    </row>
    <row r="29" spans="1:46" x14ac:dyDescent="0.25">
      <c r="AE29" s="32"/>
      <c r="AF29" s="33"/>
      <c r="AG29" s="33"/>
      <c r="AS29" s="6" t="s">
        <v>48</v>
      </c>
      <c r="AT29" s="1"/>
    </row>
    <row r="30" spans="1:46" ht="33.75" customHeight="1" x14ac:dyDescent="0.25">
      <c r="AE30" s="32"/>
      <c r="AF30" s="33"/>
      <c r="AG30" s="33"/>
      <c r="AS30" s="6" t="s">
        <v>1</v>
      </c>
      <c r="AT30" s="1"/>
    </row>
    <row r="31" spans="1:46" ht="60" customHeight="1" x14ac:dyDescent="0.25">
      <c r="AD31" s="7"/>
      <c r="AE31" s="34"/>
      <c r="AF31" s="34"/>
      <c r="AG31" s="34"/>
      <c r="AS31" s="39" t="s">
        <v>2</v>
      </c>
      <c r="AT31" s="39"/>
    </row>
    <row r="32" spans="1:46" ht="15.75" customHeight="1" x14ac:dyDescent="0.25">
      <c r="B32" s="40" t="s">
        <v>3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</row>
    <row r="34" spans="1:46" ht="34.5" customHeight="1" x14ac:dyDescent="0.25">
      <c r="B34" s="41" t="s">
        <v>49</v>
      </c>
      <c r="C34" s="41"/>
      <c r="D34" s="41"/>
      <c r="E34" s="42" t="s">
        <v>5</v>
      </c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38" t="s">
        <v>6</v>
      </c>
      <c r="T34" s="38"/>
      <c r="U34" s="38"/>
      <c r="V34" s="38"/>
      <c r="W34" s="38"/>
      <c r="X34" s="38"/>
      <c r="Y34" s="38" t="s">
        <v>7</v>
      </c>
      <c r="Z34" s="38"/>
      <c r="AA34" s="38"/>
      <c r="AB34" s="38"/>
      <c r="AC34" s="38"/>
      <c r="AD34" s="43" t="s">
        <v>8</v>
      </c>
      <c r="AE34" s="42" t="s">
        <v>9</v>
      </c>
      <c r="AF34" s="42"/>
      <c r="AG34" s="42"/>
      <c r="AH34" s="38" t="s">
        <v>10</v>
      </c>
      <c r="AI34" s="38"/>
      <c r="AJ34" s="38"/>
      <c r="AK34" s="38" t="s">
        <v>11</v>
      </c>
      <c r="AL34" s="38" t="s">
        <v>12</v>
      </c>
      <c r="AM34" s="38" t="s">
        <v>13</v>
      </c>
      <c r="AN34" s="51" t="s">
        <v>14</v>
      </c>
      <c r="AO34" s="52"/>
      <c r="AP34" s="38" t="s">
        <v>98</v>
      </c>
      <c r="AQ34" s="38" t="s">
        <v>99</v>
      </c>
      <c r="AR34" s="38" t="s">
        <v>15</v>
      </c>
      <c r="AS34" s="38" t="s">
        <v>16</v>
      </c>
      <c r="AT34" s="38" t="s">
        <v>17</v>
      </c>
    </row>
    <row r="35" spans="1:46" ht="30" customHeight="1" x14ac:dyDescent="0.25">
      <c r="B35" s="41"/>
      <c r="C35" s="41"/>
      <c r="D35" s="41"/>
      <c r="E35" s="38" t="s">
        <v>18</v>
      </c>
      <c r="F35" s="38"/>
      <c r="G35" s="38"/>
      <c r="H35" s="38"/>
      <c r="I35" s="38"/>
      <c r="J35" s="38"/>
      <c r="K35" s="38" t="s">
        <v>19</v>
      </c>
      <c r="L35" s="38"/>
      <c r="M35" s="38"/>
      <c r="N35" s="38"/>
      <c r="O35" s="38"/>
      <c r="P35" s="38"/>
      <c r="Q35" s="38"/>
      <c r="R35" s="38"/>
      <c r="S35" s="38" t="s">
        <v>18</v>
      </c>
      <c r="T35" s="38"/>
      <c r="U35" s="38"/>
      <c r="V35" s="38"/>
      <c r="W35" s="38"/>
      <c r="X35" s="38"/>
      <c r="Y35" s="38" t="s">
        <v>18</v>
      </c>
      <c r="Z35" s="38"/>
      <c r="AA35" s="38"/>
      <c r="AB35" s="38"/>
      <c r="AC35" s="38"/>
      <c r="AD35" s="44"/>
      <c r="AE35" s="48" t="s">
        <v>50</v>
      </c>
      <c r="AF35" s="43" t="s">
        <v>51</v>
      </c>
      <c r="AG35" s="43" t="s">
        <v>22</v>
      </c>
      <c r="AH35" s="38" t="s">
        <v>23</v>
      </c>
      <c r="AI35" s="38" t="s">
        <v>24</v>
      </c>
      <c r="AJ35" s="38"/>
      <c r="AK35" s="38"/>
      <c r="AL35" s="38"/>
      <c r="AM35" s="38"/>
      <c r="AN35" s="53"/>
      <c r="AO35" s="54"/>
      <c r="AP35" s="38"/>
      <c r="AQ35" s="38"/>
      <c r="AR35" s="38"/>
      <c r="AS35" s="38"/>
      <c r="AT35" s="38"/>
    </row>
    <row r="36" spans="1:46" ht="43.5" customHeight="1" x14ac:dyDescent="0.25">
      <c r="B36" s="41"/>
      <c r="C36" s="41"/>
      <c r="D36" s="41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44"/>
      <c r="AE36" s="49"/>
      <c r="AF36" s="44"/>
      <c r="AG36" s="44"/>
      <c r="AH36" s="38"/>
      <c r="AI36" s="38" t="s">
        <v>25</v>
      </c>
      <c r="AJ36" s="38" t="s">
        <v>26</v>
      </c>
      <c r="AK36" s="38"/>
      <c r="AL36" s="38"/>
      <c r="AM36" s="38"/>
      <c r="AN36" s="43" t="s">
        <v>27</v>
      </c>
      <c r="AO36" s="43" t="s">
        <v>28</v>
      </c>
      <c r="AP36" s="38"/>
      <c r="AQ36" s="38"/>
      <c r="AR36" s="38"/>
      <c r="AS36" s="38"/>
      <c r="AT36" s="38"/>
    </row>
    <row r="37" spans="1:46" ht="15" customHeight="1" x14ac:dyDescent="0.25">
      <c r="B37" s="46" t="s">
        <v>29</v>
      </c>
      <c r="C37" s="46"/>
      <c r="D37" s="46"/>
      <c r="E37" s="9">
        <v>1</v>
      </c>
      <c r="F37" s="9">
        <v>2</v>
      </c>
      <c r="G37" s="9">
        <v>1</v>
      </c>
      <c r="H37" s="9">
        <v>1</v>
      </c>
      <c r="I37" s="9">
        <v>1</v>
      </c>
      <c r="J37" s="9">
        <v>2</v>
      </c>
      <c r="K37" s="9">
        <v>2</v>
      </c>
      <c r="L37" s="9">
        <v>1</v>
      </c>
      <c r="M37" s="9">
        <v>1</v>
      </c>
      <c r="N37" s="9">
        <v>1</v>
      </c>
      <c r="O37" s="9">
        <v>2</v>
      </c>
      <c r="P37" s="9">
        <v>1</v>
      </c>
      <c r="Q37" s="9">
        <v>2</v>
      </c>
      <c r="R37" s="9">
        <v>1</v>
      </c>
      <c r="S37" s="9">
        <v>1</v>
      </c>
      <c r="T37" s="9">
        <v>1</v>
      </c>
      <c r="U37" s="9">
        <v>1</v>
      </c>
      <c r="V37" s="9">
        <v>1</v>
      </c>
      <c r="W37" s="9">
        <v>2</v>
      </c>
      <c r="X37" s="9">
        <v>1</v>
      </c>
      <c r="Y37" s="9">
        <v>1</v>
      </c>
      <c r="Z37" s="9">
        <v>1</v>
      </c>
      <c r="AA37" s="9">
        <v>1</v>
      </c>
      <c r="AB37" s="9">
        <v>1</v>
      </c>
      <c r="AC37" s="9">
        <v>2</v>
      </c>
      <c r="AD37" s="44"/>
      <c r="AE37" s="49"/>
      <c r="AF37" s="44"/>
      <c r="AG37" s="44"/>
      <c r="AH37" s="38"/>
      <c r="AI37" s="38"/>
      <c r="AJ37" s="38"/>
      <c r="AK37" s="38"/>
      <c r="AL37" s="38"/>
      <c r="AM37" s="38"/>
      <c r="AN37" s="44"/>
      <c r="AO37" s="44"/>
      <c r="AP37" s="38"/>
      <c r="AQ37" s="38"/>
      <c r="AR37" s="38"/>
      <c r="AS37" s="38"/>
      <c r="AT37" s="38"/>
    </row>
    <row r="38" spans="1:46" s="8" customFormat="1" ht="15" customHeight="1" x14ac:dyDescent="0.25">
      <c r="B38" s="47" t="s">
        <v>30</v>
      </c>
      <c r="C38" s="47"/>
      <c r="D38" s="47"/>
      <c r="E38" s="9">
        <v>1</v>
      </c>
      <c r="F38" s="9">
        <v>2</v>
      </c>
      <c r="G38" s="9">
        <v>3</v>
      </c>
      <c r="H38" s="9">
        <v>4</v>
      </c>
      <c r="I38" s="9">
        <v>5</v>
      </c>
      <c r="J38" s="9">
        <v>6</v>
      </c>
      <c r="K38" s="9">
        <v>7</v>
      </c>
      <c r="L38" s="9">
        <v>8</v>
      </c>
      <c r="M38" s="9">
        <v>9</v>
      </c>
      <c r="N38" s="9">
        <v>10</v>
      </c>
      <c r="O38" s="9">
        <v>11</v>
      </c>
      <c r="P38" s="9">
        <v>12</v>
      </c>
      <c r="Q38" s="9">
        <v>13</v>
      </c>
      <c r="R38" s="9">
        <v>14</v>
      </c>
      <c r="S38" s="9">
        <v>15</v>
      </c>
      <c r="T38" s="9">
        <v>16</v>
      </c>
      <c r="U38" s="9">
        <v>17</v>
      </c>
      <c r="V38" s="9">
        <v>18</v>
      </c>
      <c r="W38" s="9">
        <v>19</v>
      </c>
      <c r="X38" s="9">
        <v>20</v>
      </c>
      <c r="Y38" s="9">
        <v>21</v>
      </c>
      <c r="Z38" s="9">
        <v>22</v>
      </c>
      <c r="AA38" s="9">
        <v>23</v>
      </c>
      <c r="AB38" s="9">
        <v>24</v>
      </c>
      <c r="AC38" s="9">
        <v>25</v>
      </c>
      <c r="AD38" s="44"/>
      <c r="AE38" s="49"/>
      <c r="AF38" s="44"/>
      <c r="AG38" s="44"/>
      <c r="AH38" s="38"/>
      <c r="AI38" s="38"/>
      <c r="AJ38" s="38"/>
      <c r="AK38" s="38"/>
      <c r="AL38" s="38"/>
      <c r="AM38" s="38"/>
      <c r="AN38" s="44"/>
      <c r="AO38" s="44"/>
      <c r="AP38" s="38"/>
      <c r="AQ38" s="38"/>
      <c r="AR38" s="38"/>
      <c r="AS38" s="38"/>
      <c r="AT38" s="38"/>
    </row>
    <row r="39" spans="1:46" s="8" customFormat="1" ht="34.5" customHeight="1" x14ac:dyDescent="0.25">
      <c r="B39" s="10" t="s">
        <v>31</v>
      </c>
      <c r="C39" s="10" t="s">
        <v>32</v>
      </c>
      <c r="D39" s="10" t="s">
        <v>33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45"/>
      <c r="AE39" s="50"/>
      <c r="AF39" s="45"/>
      <c r="AG39" s="45"/>
      <c r="AH39" s="38"/>
      <c r="AI39" s="38"/>
      <c r="AJ39" s="38"/>
      <c r="AK39" s="38"/>
      <c r="AL39" s="38"/>
      <c r="AM39" s="38"/>
      <c r="AN39" s="45"/>
      <c r="AO39" s="45"/>
      <c r="AP39" s="38"/>
      <c r="AQ39" s="38"/>
      <c r="AR39" s="38"/>
      <c r="AS39" s="38"/>
      <c r="AT39" s="38"/>
    </row>
    <row r="40" spans="1:46" s="8" customFormat="1" ht="19.5" hidden="1" customHeight="1" x14ac:dyDescent="0.25">
      <c r="B40" s="10"/>
      <c r="C40" s="10"/>
      <c r="D40" s="10"/>
      <c r="E40" s="9">
        <v>4</v>
      </c>
      <c r="F40" s="9">
        <f t="shared" ref="F40:AC40" si="0">E40+1</f>
        <v>5</v>
      </c>
      <c r="G40" s="9">
        <f t="shared" si="0"/>
        <v>6</v>
      </c>
      <c r="H40" s="9">
        <f t="shared" si="0"/>
        <v>7</v>
      </c>
      <c r="I40" s="9">
        <f t="shared" si="0"/>
        <v>8</v>
      </c>
      <c r="J40" s="9">
        <f t="shared" si="0"/>
        <v>9</v>
      </c>
      <c r="K40" s="9">
        <f t="shared" si="0"/>
        <v>10</v>
      </c>
      <c r="L40" s="9">
        <f t="shared" si="0"/>
        <v>11</v>
      </c>
      <c r="M40" s="9">
        <f t="shared" si="0"/>
        <v>12</v>
      </c>
      <c r="N40" s="9">
        <f t="shared" si="0"/>
        <v>13</v>
      </c>
      <c r="O40" s="9">
        <f t="shared" si="0"/>
        <v>14</v>
      </c>
      <c r="P40" s="9">
        <f t="shared" si="0"/>
        <v>15</v>
      </c>
      <c r="Q40" s="9">
        <f t="shared" si="0"/>
        <v>16</v>
      </c>
      <c r="R40" s="9">
        <f t="shared" si="0"/>
        <v>17</v>
      </c>
      <c r="S40" s="9" t="e">
        <f>#REF!+1</f>
        <v>#REF!</v>
      </c>
      <c r="T40" s="9" t="e">
        <f t="shared" si="0"/>
        <v>#REF!</v>
      </c>
      <c r="U40" s="9" t="e">
        <f t="shared" si="0"/>
        <v>#REF!</v>
      </c>
      <c r="V40" s="9" t="e">
        <f t="shared" si="0"/>
        <v>#REF!</v>
      </c>
      <c r="W40" s="9" t="e">
        <f t="shared" si="0"/>
        <v>#REF!</v>
      </c>
      <c r="X40" s="9" t="e">
        <f t="shared" si="0"/>
        <v>#REF!</v>
      </c>
      <c r="Y40" s="9" t="e">
        <f>#REF!+1</f>
        <v>#REF!</v>
      </c>
      <c r="Z40" s="9" t="e">
        <f t="shared" si="0"/>
        <v>#REF!</v>
      </c>
      <c r="AA40" s="9" t="e">
        <f t="shared" si="0"/>
        <v>#REF!</v>
      </c>
      <c r="AB40" s="9" t="e">
        <f t="shared" si="0"/>
        <v>#REF!</v>
      </c>
      <c r="AC40" s="9" t="e">
        <f t="shared" si="0"/>
        <v>#REF!</v>
      </c>
      <c r="AD40" s="9"/>
      <c r="AE40" s="9"/>
      <c r="AF40" s="9"/>
      <c r="AG40" s="9"/>
    </row>
    <row r="41" spans="1:46" x14ac:dyDescent="0.25">
      <c r="B41" s="55" t="s">
        <v>52</v>
      </c>
      <c r="C41" s="55"/>
      <c r="D41" s="55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</row>
    <row r="42" spans="1:46" x14ac:dyDescent="0.25">
      <c r="A42" s="5">
        <v>80</v>
      </c>
      <c r="B42" s="12">
        <v>1</v>
      </c>
      <c r="C42" s="35">
        <v>430080</v>
      </c>
      <c r="D42" s="14" t="s">
        <v>53</v>
      </c>
      <c r="E42" s="15">
        <v>1</v>
      </c>
      <c r="F42" s="15">
        <v>2</v>
      </c>
      <c r="G42" s="15">
        <v>0</v>
      </c>
      <c r="H42" s="15">
        <v>0</v>
      </c>
      <c r="I42" s="15">
        <v>1</v>
      </c>
      <c r="J42" s="15">
        <v>2</v>
      </c>
      <c r="K42" s="15">
        <v>0</v>
      </c>
      <c r="L42" s="15">
        <v>1</v>
      </c>
      <c r="M42" s="15">
        <v>1</v>
      </c>
      <c r="N42" s="15">
        <v>1</v>
      </c>
      <c r="O42" s="15">
        <v>2</v>
      </c>
      <c r="P42" s="15">
        <v>0.5</v>
      </c>
      <c r="Q42" s="15">
        <v>0</v>
      </c>
      <c r="R42" s="15">
        <v>1</v>
      </c>
      <c r="S42" s="15">
        <v>1</v>
      </c>
      <c r="T42" s="15">
        <v>1</v>
      </c>
      <c r="U42" s="15">
        <v>1</v>
      </c>
      <c r="V42" s="15">
        <v>1</v>
      </c>
      <c r="W42" s="15">
        <v>0</v>
      </c>
      <c r="X42" s="15">
        <v>1</v>
      </c>
      <c r="Y42" s="15">
        <v>0</v>
      </c>
      <c r="Z42" s="15">
        <v>0.5</v>
      </c>
      <c r="AA42" s="15">
        <v>0</v>
      </c>
      <c r="AB42" s="15">
        <v>0</v>
      </c>
      <c r="AC42" s="15">
        <v>0</v>
      </c>
      <c r="AD42" s="11">
        <f t="shared" ref="AD42:AD69" si="1">SUM(E42:AC42)</f>
        <v>18</v>
      </c>
      <c r="AE42" s="11">
        <v>25</v>
      </c>
      <c r="AF42" s="11">
        <v>16</v>
      </c>
      <c r="AG42" s="9" t="s">
        <v>100</v>
      </c>
      <c r="AH42" s="16">
        <v>338408.41000000003</v>
      </c>
      <c r="AI42" s="16">
        <v>108511.07</v>
      </c>
      <c r="AJ42" s="16">
        <v>229897.34</v>
      </c>
      <c r="AK42" s="11">
        <v>58.77</v>
      </c>
      <c r="AL42" s="11">
        <v>10</v>
      </c>
      <c r="AM42" s="16">
        <v>33840.839999999997</v>
      </c>
      <c r="AN42" s="18">
        <v>-13.545500000000001</v>
      </c>
      <c r="AO42" s="18">
        <v>-100</v>
      </c>
      <c r="AP42" s="11">
        <v>0</v>
      </c>
      <c r="AQ42" s="16">
        <v>0</v>
      </c>
      <c r="AR42" s="16">
        <f t="shared" ref="AR42:AR69" si="2">AM42+AQ42</f>
        <v>33840.839999999997</v>
      </c>
      <c r="AS42" s="16">
        <v>0</v>
      </c>
      <c r="AT42" s="16">
        <v>304567.57000000007</v>
      </c>
    </row>
    <row r="43" spans="1:46" x14ac:dyDescent="0.25">
      <c r="A43" s="5">
        <v>83</v>
      </c>
      <c r="B43" s="12">
        <v>2</v>
      </c>
      <c r="C43" s="35">
        <v>430083</v>
      </c>
      <c r="D43" s="14" t="s">
        <v>54</v>
      </c>
      <c r="E43" s="15">
        <v>1</v>
      </c>
      <c r="F43" s="15">
        <v>0</v>
      </c>
      <c r="G43" s="15">
        <v>0</v>
      </c>
      <c r="H43" s="15">
        <v>0</v>
      </c>
      <c r="I43" s="15">
        <v>0.5</v>
      </c>
      <c r="J43" s="15">
        <v>2</v>
      </c>
      <c r="K43" s="15">
        <v>2</v>
      </c>
      <c r="L43" s="15">
        <v>1</v>
      </c>
      <c r="M43" s="15">
        <v>1</v>
      </c>
      <c r="N43" s="15">
        <v>0</v>
      </c>
      <c r="O43" s="15">
        <v>2</v>
      </c>
      <c r="P43" s="15">
        <v>0.5</v>
      </c>
      <c r="Q43" s="15">
        <v>2</v>
      </c>
      <c r="R43" s="15">
        <v>0</v>
      </c>
      <c r="S43" s="15">
        <v>1</v>
      </c>
      <c r="T43" s="15">
        <v>1</v>
      </c>
      <c r="U43" s="15">
        <v>1</v>
      </c>
      <c r="V43" s="15">
        <v>1</v>
      </c>
      <c r="W43" s="15">
        <v>2</v>
      </c>
      <c r="X43" s="15">
        <v>1</v>
      </c>
      <c r="Y43" s="15">
        <v>1</v>
      </c>
      <c r="Z43" s="15">
        <v>0.5</v>
      </c>
      <c r="AA43" s="15">
        <v>0</v>
      </c>
      <c r="AB43" s="15">
        <v>0</v>
      </c>
      <c r="AC43" s="15">
        <v>0</v>
      </c>
      <c r="AD43" s="11">
        <f t="shared" si="1"/>
        <v>20.5</v>
      </c>
      <c r="AE43" s="11">
        <v>25</v>
      </c>
      <c r="AF43" s="11">
        <v>17</v>
      </c>
      <c r="AG43" s="9" t="s">
        <v>100</v>
      </c>
      <c r="AH43" s="16">
        <v>504180.32999999996</v>
      </c>
      <c r="AI43" s="16">
        <v>242352.8</v>
      </c>
      <c r="AJ43" s="16">
        <v>261827.53</v>
      </c>
      <c r="AK43" s="11">
        <v>77.44</v>
      </c>
      <c r="AL43" s="11">
        <v>5</v>
      </c>
      <c r="AM43" s="16">
        <v>25209.02</v>
      </c>
      <c r="AN43" s="18">
        <v>-10.423999999999999</v>
      </c>
      <c r="AO43" s="18">
        <v>-100</v>
      </c>
      <c r="AP43" s="11">
        <v>0</v>
      </c>
      <c r="AQ43" s="16">
        <v>0</v>
      </c>
      <c r="AR43" s="16">
        <f t="shared" si="2"/>
        <v>25209.02</v>
      </c>
      <c r="AS43" s="16">
        <v>0</v>
      </c>
      <c r="AT43" s="16">
        <v>478971.30999999994</v>
      </c>
    </row>
    <row r="44" spans="1:46" x14ac:dyDescent="0.25">
      <c r="A44" s="5">
        <v>88</v>
      </c>
      <c r="B44" s="12">
        <v>3</v>
      </c>
      <c r="C44" s="35">
        <v>430088</v>
      </c>
      <c r="D44" s="14" t="s">
        <v>55</v>
      </c>
      <c r="E44" s="15">
        <v>1</v>
      </c>
      <c r="F44" s="15">
        <v>1</v>
      </c>
      <c r="G44" s="15">
        <v>0</v>
      </c>
      <c r="H44" s="15">
        <v>0</v>
      </c>
      <c r="I44" s="15">
        <v>1</v>
      </c>
      <c r="J44" s="15">
        <v>2</v>
      </c>
      <c r="K44" s="15">
        <v>2</v>
      </c>
      <c r="L44" s="15">
        <v>1</v>
      </c>
      <c r="M44" s="15">
        <v>1</v>
      </c>
      <c r="N44" s="15">
        <v>0</v>
      </c>
      <c r="O44" s="15">
        <v>2</v>
      </c>
      <c r="P44" s="15">
        <v>0</v>
      </c>
      <c r="Q44" s="15">
        <v>0</v>
      </c>
      <c r="R44" s="15">
        <v>0</v>
      </c>
      <c r="S44" s="15">
        <v>1</v>
      </c>
      <c r="T44" s="15">
        <v>1</v>
      </c>
      <c r="U44" s="15">
        <v>0</v>
      </c>
      <c r="V44" s="15">
        <v>1</v>
      </c>
      <c r="W44" s="15">
        <v>2</v>
      </c>
      <c r="X44" s="15">
        <v>1</v>
      </c>
      <c r="Y44" s="15">
        <v>1</v>
      </c>
      <c r="Z44" s="15">
        <v>0</v>
      </c>
      <c r="AA44" s="15">
        <v>0</v>
      </c>
      <c r="AB44" s="15">
        <v>1</v>
      </c>
      <c r="AC44" s="15">
        <v>1</v>
      </c>
      <c r="AD44" s="11">
        <f t="shared" si="1"/>
        <v>20</v>
      </c>
      <c r="AE44" s="11">
        <v>25</v>
      </c>
      <c r="AF44" s="11">
        <v>16</v>
      </c>
      <c r="AG44" s="9" t="s">
        <v>100</v>
      </c>
      <c r="AH44" s="16">
        <v>591947.52000000002</v>
      </c>
      <c r="AI44" s="16">
        <v>336506.03</v>
      </c>
      <c r="AJ44" s="16">
        <v>255441.49</v>
      </c>
      <c r="AK44" s="11">
        <v>82.07</v>
      </c>
      <c r="AL44" s="11">
        <v>5</v>
      </c>
      <c r="AM44" s="16">
        <v>29597.38</v>
      </c>
      <c r="AN44" s="18">
        <v>-9.2006999999999994</v>
      </c>
      <c r="AO44" s="18">
        <v>10.2386</v>
      </c>
      <c r="AP44" s="11">
        <v>5</v>
      </c>
      <c r="AQ44" s="16">
        <v>29597.38</v>
      </c>
      <c r="AR44" s="16">
        <f t="shared" si="2"/>
        <v>59194.76</v>
      </c>
      <c r="AS44" s="16">
        <v>0</v>
      </c>
      <c r="AT44" s="16">
        <v>532752.76</v>
      </c>
    </row>
    <row r="45" spans="1:46" x14ac:dyDescent="0.25">
      <c r="A45" s="5">
        <v>96</v>
      </c>
      <c r="B45" s="12">
        <v>4</v>
      </c>
      <c r="C45" s="35">
        <v>430096</v>
      </c>
      <c r="D45" s="14" t="s">
        <v>56</v>
      </c>
      <c r="E45" s="15">
        <v>1</v>
      </c>
      <c r="F45" s="15">
        <v>2</v>
      </c>
      <c r="G45" s="15">
        <v>1</v>
      </c>
      <c r="H45" s="15">
        <v>1</v>
      </c>
      <c r="I45" s="15">
        <v>0</v>
      </c>
      <c r="J45" s="15">
        <v>2</v>
      </c>
      <c r="K45" s="15">
        <v>2</v>
      </c>
      <c r="L45" s="15">
        <v>1</v>
      </c>
      <c r="M45" s="15">
        <v>1</v>
      </c>
      <c r="N45" s="15">
        <v>1</v>
      </c>
      <c r="O45" s="15">
        <v>0</v>
      </c>
      <c r="P45" s="15">
        <v>1</v>
      </c>
      <c r="Q45" s="15">
        <v>0</v>
      </c>
      <c r="R45" s="15">
        <v>1</v>
      </c>
      <c r="S45" s="15">
        <v>1</v>
      </c>
      <c r="T45" s="15">
        <v>1</v>
      </c>
      <c r="U45" s="15">
        <v>1</v>
      </c>
      <c r="V45" s="15">
        <v>1</v>
      </c>
      <c r="W45" s="15">
        <v>2</v>
      </c>
      <c r="X45" s="15">
        <v>1</v>
      </c>
      <c r="Y45" s="15">
        <v>0</v>
      </c>
      <c r="Z45" s="15">
        <v>0.5</v>
      </c>
      <c r="AA45" s="15">
        <v>0</v>
      </c>
      <c r="AB45" s="15">
        <v>1</v>
      </c>
      <c r="AC45" s="15">
        <v>2</v>
      </c>
      <c r="AD45" s="11">
        <f t="shared" si="1"/>
        <v>24.5</v>
      </c>
      <c r="AE45" s="11">
        <v>25</v>
      </c>
      <c r="AF45" s="11">
        <v>20</v>
      </c>
      <c r="AG45" s="9" t="s">
        <v>100</v>
      </c>
      <c r="AH45" s="16">
        <v>693103.94</v>
      </c>
      <c r="AI45" s="16">
        <v>380188.11</v>
      </c>
      <c r="AJ45" s="16">
        <v>312915.83</v>
      </c>
      <c r="AK45" s="11">
        <v>73.900000000000006</v>
      </c>
      <c r="AL45" s="11">
        <v>5</v>
      </c>
      <c r="AM45" s="16">
        <v>34655.199999999997</v>
      </c>
      <c r="AN45" s="18">
        <v>-16.558499999999999</v>
      </c>
      <c r="AO45" s="18">
        <v>-100</v>
      </c>
      <c r="AP45" s="11">
        <v>0</v>
      </c>
      <c r="AQ45" s="16">
        <v>0</v>
      </c>
      <c r="AR45" s="16">
        <f t="shared" si="2"/>
        <v>34655.199999999997</v>
      </c>
      <c r="AS45" s="16">
        <v>0</v>
      </c>
      <c r="AT45" s="16">
        <v>658448.74</v>
      </c>
    </row>
    <row r="46" spans="1:46" x14ac:dyDescent="0.25">
      <c r="A46" s="5">
        <v>105</v>
      </c>
      <c r="B46" s="12">
        <v>5</v>
      </c>
      <c r="C46" s="35">
        <v>430105</v>
      </c>
      <c r="D46" s="14" t="s">
        <v>57</v>
      </c>
      <c r="E46" s="15">
        <v>1</v>
      </c>
      <c r="F46" s="15">
        <v>0</v>
      </c>
      <c r="G46" s="15">
        <v>1</v>
      </c>
      <c r="H46" s="15">
        <v>0</v>
      </c>
      <c r="I46" s="15">
        <v>0</v>
      </c>
      <c r="J46" s="15">
        <v>2</v>
      </c>
      <c r="K46" s="15">
        <v>0</v>
      </c>
      <c r="L46" s="15">
        <v>0</v>
      </c>
      <c r="M46" s="15">
        <v>1</v>
      </c>
      <c r="N46" s="15">
        <v>0</v>
      </c>
      <c r="O46" s="15">
        <v>2</v>
      </c>
      <c r="P46" s="15">
        <v>0</v>
      </c>
      <c r="Q46" s="15">
        <v>0</v>
      </c>
      <c r="R46" s="15">
        <v>0</v>
      </c>
      <c r="S46" s="15">
        <v>1</v>
      </c>
      <c r="T46" s="15">
        <v>1</v>
      </c>
      <c r="U46" s="15">
        <v>0</v>
      </c>
      <c r="V46" s="15">
        <v>1</v>
      </c>
      <c r="W46" s="15">
        <v>2</v>
      </c>
      <c r="X46" s="15">
        <v>1</v>
      </c>
      <c r="Y46" s="15">
        <v>1</v>
      </c>
      <c r="Z46" s="15">
        <v>0</v>
      </c>
      <c r="AA46" s="15">
        <v>0</v>
      </c>
      <c r="AB46" s="15">
        <v>1</v>
      </c>
      <c r="AC46" s="15">
        <v>2</v>
      </c>
      <c r="AD46" s="11">
        <f t="shared" si="1"/>
        <v>17</v>
      </c>
      <c r="AE46" s="11">
        <v>25</v>
      </c>
      <c r="AF46" s="11">
        <v>13</v>
      </c>
      <c r="AG46" s="9" t="s">
        <v>102</v>
      </c>
      <c r="AH46" s="16">
        <v>151052.13</v>
      </c>
      <c r="AI46" s="16">
        <v>151052.13</v>
      </c>
      <c r="AJ46" s="16">
        <v>0</v>
      </c>
      <c r="AK46" s="11">
        <v>84.13</v>
      </c>
      <c r="AL46" s="11">
        <v>5</v>
      </c>
      <c r="AM46" s="16">
        <v>7552.61</v>
      </c>
      <c r="AN46" s="18">
        <v>-10.5426</v>
      </c>
      <c r="AO46" s="18">
        <v>-100</v>
      </c>
      <c r="AP46" s="11">
        <v>0</v>
      </c>
      <c r="AQ46" s="16">
        <v>0</v>
      </c>
      <c r="AR46" s="16">
        <f t="shared" si="2"/>
        <v>7552.61</v>
      </c>
      <c r="AS46" s="16">
        <v>0</v>
      </c>
      <c r="AT46" s="16">
        <v>143499.52000000002</v>
      </c>
    </row>
    <row r="47" spans="1:46" x14ac:dyDescent="0.25">
      <c r="A47" s="5">
        <v>116</v>
      </c>
      <c r="B47" s="12">
        <v>6</v>
      </c>
      <c r="C47" s="35">
        <v>430116</v>
      </c>
      <c r="D47" s="14" t="s">
        <v>58</v>
      </c>
      <c r="E47" s="15">
        <v>1</v>
      </c>
      <c r="F47" s="15">
        <v>0</v>
      </c>
      <c r="G47" s="15">
        <v>1</v>
      </c>
      <c r="H47" s="15">
        <v>0</v>
      </c>
      <c r="I47" s="15">
        <v>0</v>
      </c>
      <c r="J47" s="15">
        <v>2</v>
      </c>
      <c r="K47" s="15">
        <v>0</v>
      </c>
      <c r="L47" s="15">
        <v>1</v>
      </c>
      <c r="M47" s="15">
        <v>1</v>
      </c>
      <c r="N47" s="15">
        <v>0</v>
      </c>
      <c r="O47" s="15">
        <v>2</v>
      </c>
      <c r="P47" s="15">
        <v>0</v>
      </c>
      <c r="Q47" s="15">
        <v>2</v>
      </c>
      <c r="R47" s="15">
        <v>1</v>
      </c>
      <c r="S47" s="15">
        <v>1</v>
      </c>
      <c r="T47" s="15">
        <v>1</v>
      </c>
      <c r="U47" s="15">
        <v>0</v>
      </c>
      <c r="V47" s="15">
        <v>1</v>
      </c>
      <c r="W47" s="15">
        <v>2</v>
      </c>
      <c r="X47" s="15">
        <v>1</v>
      </c>
      <c r="Y47" s="15">
        <v>1</v>
      </c>
      <c r="Z47" s="15">
        <v>0</v>
      </c>
      <c r="AA47" s="15">
        <v>0</v>
      </c>
      <c r="AB47" s="15">
        <v>1</v>
      </c>
      <c r="AC47" s="15">
        <v>1</v>
      </c>
      <c r="AD47" s="11">
        <f t="shared" si="1"/>
        <v>20</v>
      </c>
      <c r="AE47" s="11">
        <v>25</v>
      </c>
      <c r="AF47" s="11">
        <v>16</v>
      </c>
      <c r="AG47" s="9" t="s">
        <v>100</v>
      </c>
      <c r="AH47" s="16">
        <v>445459.48</v>
      </c>
      <c r="AI47" s="16">
        <v>190017.99</v>
      </c>
      <c r="AJ47" s="16">
        <v>255441.49</v>
      </c>
      <c r="AK47" s="11">
        <v>69.37</v>
      </c>
      <c r="AL47" s="11">
        <v>10</v>
      </c>
      <c r="AM47" s="16">
        <v>44545.95</v>
      </c>
      <c r="AN47" s="18">
        <v>-22.6447</v>
      </c>
      <c r="AO47" s="18">
        <v>-100</v>
      </c>
      <c r="AP47" s="11">
        <v>0</v>
      </c>
      <c r="AQ47" s="16">
        <v>0</v>
      </c>
      <c r="AR47" s="16">
        <f t="shared" si="2"/>
        <v>44545.95</v>
      </c>
      <c r="AS47" s="16">
        <v>0</v>
      </c>
      <c r="AT47" s="16">
        <v>400913.52999999997</v>
      </c>
    </row>
    <row r="48" spans="1:46" x14ac:dyDescent="0.25">
      <c r="A48" s="5">
        <v>129</v>
      </c>
      <c r="B48" s="12">
        <v>7</v>
      </c>
      <c r="C48" s="35">
        <v>430129</v>
      </c>
      <c r="D48" s="14" t="s">
        <v>59</v>
      </c>
      <c r="E48" s="15">
        <v>1</v>
      </c>
      <c r="F48" s="15">
        <v>2</v>
      </c>
      <c r="G48" s="15">
        <v>0</v>
      </c>
      <c r="H48" s="15">
        <v>0</v>
      </c>
      <c r="I48" s="15">
        <v>1</v>
      </c>
      <c r="J48" s="15">
        <v>2</v>
      </c>
      <c r="K48" s="15">
        <v>2</v>
      </c>
      <c r="L48" s="15">
        <v>1</v>
      </c>
      <c r="M48" s="15">
        <v>1</v>
      </c>
      <c r="N48" s="15">
        <v>0</v>
      </c>
      <c r="O48" s="15">
        <v>2</v>
      </c>
      <c r="P48" s="15">
        <v>1</v>
      </c>
      <c r="Q48" s="15">
        <v>0</v>
      </c>
      <c r="R48" s="15">
        <v>1</v>
      </c>
      <c r="S48" s="15">
        <v>1</v>
      </c>
      <c r="T48" s="15">
        <v>1</v>
      </c>
      <c r="U48" s="15">
        <v>1</v>
      </c>
      <c r="V48" s="15">
        <v>0</v>
      </c>
      <c r="W48" s="15">
        <v>0</v>
      </c>
      <c r="X48" s="15">
        <v>1</v>
      </c>
      <c r="Y48" s="15">
        <v>0</v>
      </c>
      <c r="Z48" s="15">
        <v>0.5</v>
      </c>
      <c r="AA48" s="15">
        <v>0</v>
      </c>
      <c r="AB48" s="15">
        <v>0</v>
      </c>
      <c r="AC48" s="15">
        <v>1</v>
      </c>
      <c r="AD48" s="11">
        <f t="shared" si="1"/>
        <v>19.5</v>
      </c>
      <c r="AE48" s="11">
        <v>25</v>
      </c>
      <c r="AF48" s="11">
        <v>16</v>
      </c>
      <c r="AG48" s="9" t="s">
        <v>100</v>
      </c>
      <c r="AH48" s="16">
        <v>392995.22</v>
      </c>
      <c r="AI48" s="16">
        <v>143939.76999999999</v>
      </c>
      <c r="AJ48" s="16">
        <v>249055.45</v>
      </c>
      <c r="AK48" s="11">
        <v>94.82</v>
      </c>
      <c r="AL48" s="11">
        <v>0</v>
      </c>
      <c r="AM48" s="16">
        <v>0</v>
      </c>
      <c r="AN48" s="18">
        <v>-32.7637</v>
      </c>
      <c r="AO48" s="18">
        <v>70.535899999999998</v>
      </c>
      <c r="AP48" s="11">
        <v>5</v>
      </c>
      <c r="AQ48" s="16">
        <v>19649.759999999998</v>
      </c>
      <c r="AR48" s="16">
        <f t="shared" si="2"/>
        <v>19649.759999999998</v>
      </c>
      <c r="AS48" s="16">
        <v>0</v>
      </c>
      <c r="AT48" s="16">
        <v>373345.45999999996</v>
      </c>
    </row>
    <row r="49" spans="1:46" x14ac:dyDescent="0.25">
      <c r="A49" s="5">
        <v>132</v>
      </c>
      <c r="B49" s="12">
        <v>8</v>
      </c>
      <c r="C49" s="35">
        <v>430132</v>
      </c>
      <c r="D49" s="14" t="s">
        <v>60</v>
      </c>
      <c r="E49" s="15">
        <v>1</v>
      </c>
      <c r="F49" s="15">
        <v>2</v>
      </c>
      <c r="G49" s="15">
        <v>0</v>
      </c>
      <c r="H49" s="15">
        <v>0</v>
      </c>
      <c r="I49" s="15">
        <v>0</v>
      </c>
      <c r="J49" s="15">
        <v>2</v>
      </c>
      <c r="K49" s="15">
        <v>2</v>
      </c>
      <c r="L49" s="15">
        <v>1</v>
      </c>
      <c r="M49" s="15">
        <v>1</v>
      </c>
      <c r="N49" s="15">
        <v>0</v>
      </c>
      <c r="O49" s="15">
        <v>2</v>
      </c>
      <c r="P49" s="15">
        <v>0</v>
      </c>
      <c r="Q49" s="15">
        <v>0</v>
      </c>
      <c r="R49" s="15">
        <v>1</v>
      </c>
      <c r="S49" s="15">
        <v>1</v>
      </c>
      <c r="T49" s="15">
        <v>0</v>
      </c>
      <c r="U49" s="15">
        <v>0</v>
      </c>
      <c r="V49" s="15">
        <v>0</v>
      </c>
      <c r="W49" s="15">
        <v>2</v>
      </c>
      <c r="X49" s="15">
        <v>1</v>
      </c>
      <c r="Y49" s="15">
        <v>1</v>
      </c>
      <c r="Z49" s="15">
        <v>0</v>
      </c>
      <c r="AA49" s="15">
        <v>0</v>
      </c>
      <c r="AB49" s="15">
        <v>0</v>
      </c>
      <c r="AC49" s="15">
        <v>2</v>
      </c>
      <c r="AD49" s="11">
        <f t="shared" si="1"/>
        <v>19</v>
      </c>
      <c r="AE49" s="11">
        <v>25</v>
      </c>
      <c r="AF49" s="11">
        <v>13</v>
      </c>
      <c r="AG49" s="9" t="s">
        <v>102</v>
      </c>
      <c r="AH49" s="16">
        <v>219817.65</v>
      </c>
      <c r="AI49" s="16">
        <v>219817.65</v>
      </c>
      <c r="AJ49" s="16">
        <v>0</v>
      </c>
      <c r="AK49" s="11">
        <v>79.22</v>
      </c>
      <c r="AL49" s="11">
        <v>5</v>
      </c>
      <c r="AM49" s="16">
        <v>10990.88</v>
      </c>
      <c r="AN49" s="18">
        <v>-11.8607</v>
      </c>
      <c r="AO49" s="18">
        <v>-100</v>
      </c>
      <c r="AP49" s="11">
        <v>0</v>
      </c>
      <c r="AQ49" s="16">
        <v>0</v>
      </c>
      <c r="AR49" s="16">
        <f t="shared" si="2"/>
        <v>10990.88</v>
      </c>
      <c r="AS49" s="16">
        <v>0</v>
      </c>
      <c r="AT49" s="16">
        <v>208826.77</v>
      </c>
    </row>
    <row r="50" spans="1:46" x14ac:dyDescent="0.25">
      <c r="A50" s="5">
        <v>162</v>
      </c>
      <c r="B50" s="12">
        <v>9</v>
      </c>
      <c r="C50" s="35">
        <v>430162</v>
      </c>
      <c r="D50" s="14" t="s">
        <v>61</v>
      </c>
      <c r="E50" s="15">
        <v>1</v>
      </c>
      <c r="F50" s="15">
        <v>2</v>
      </c>
      <c r="G50" s="15">
        <v>0</v>
      </c>
      <c r="H50" s="15">
        <v>0</v>
      </c>
      <c r="I50" s="15">
        <v>0</v>
      </c>
      <c r="J50" s="15">
        <v>2</v>
      </c>
      <c r="K50" s="15">
        <v>2</v>
      </c>
      <c r="L50" s="15">
        <v>1</v>
      </c>
      <c r="M50" s="15">
        <v>1</v>
      </c>
      <c r="N50" s="15">
        <v>1</v>
      </c>
      <c r="O50" s="15">
        <v>2</v>
      </c>
      <c r="P50" s="15">
        <v>0.5</v>
      </c>
      <c r="Q50" s="15">
        <v>1</v>
      </c>
      <c r="R50" s="15">
        <v>1</v>
      </c>
      <c r="S50" s="15">
        <v>1</v>
      </c>
      <c r="T50" s="15">
        <v>1</v>
      </c>
      <c r="U50" s="15">
        <v>1</v>
      </c>
      <c r="V50" s="15">
        <v>1</v>
      </c>
      <c r="W50" s="15">
        <v>2</v>
      </c>
      <c r="X50" s="15">
        <v>1</v>
      </c>
      <c r="Y50" s="15">
        <v>1</v>
      </c>
      <c r="Z50" s="15">
        <v>0</v>
      </c>
      <c r="AA50" s="15">
        <v>0</v>
      </c>
      <c r="AB50" s="15">
        <v>0</v>
      </c>
      <c r="AC50" s="15">
        <v>1</v>
      </c>
      <c r="AD50" s="11">
        <f t="shared" si="1"/>
        <v>23.5</v>
      </c>
      <c r="AE50" s="11">
        <v>25</v>
      </c>
      <c r="AF50" s="11">
        <v>19</v>
      </c>
      <c r="AG50" s="9" t="s">
        <v>100</v>
      </c>
      <c r="AH50" s="16">
        <v>588270.5</v>
      </c>
      <c r="AI50" s="16">
        <v>288126.75</v>
      </c>
      <c r="AJ50" s="16">
        <v>300143.75</v>
      </c>
      <c r="AK50" s="11">
        <v>76.44</v>
      </c>
      <c r="AL50" s="11">
        <v>5</v>
      </c>
      <c r="AM50" s="16">
        <v>29413.53</v>
      </c>
      <c r="AN50" s="18">
        <v>-11.2416</v>
      </c>
      <c r="AO50" s="18">
        <v>-100</v>
      </c>
      <c r="AP50" s="11">
        <v>0</v>
      </c>
      <c r="AQ50" s="16">
        <v>0</v>
      </c>
      <c r="AR50" s="16">
        <f t="shared" si="2"/>
        <v>29413.53</v>
      </c>
      <c r="AS50" s="16">
        <v>0</v>
      </c>
      <c r="AT50" s="16">
        <v>558856.97</v>
      </c>
    </row>
    <row r="51" spans="1:46" x14ac:dyDescent="0.25">
      <c r="A51" s="5">
        <v>165</v>
      </c>
      <c r="B51" s="12">
        <v>10</v>
      </c>
      <c r="C51" s="35">
        <v>430165</v>
      </c>
      <c r="D51" s="14" t="s">
        <v>62</v>
      </c>
      <c r="E51" s="15">
        <v>1</v>
      </c>
      <c r="F51" s="15">
        <v>2</v>
      </c>
      <c r="G51" s="15">
        <v>0</v>
      </c>
      <c r="H51" s="15">
        <v>0</v>
      </c>
      <c r="I51" s="15">
        <v>0.5</v>
      </c>
      <c r="J51" s="15">
        <v>2</v>
      </c>
      <c r="K51" s="15">
        <v>0</v>
      </c>
      <c r="L51" s="15">
        <v>1</v>
      </c>
      <c r="M51" s="15">
        <v>1</v>
      </c>
      <c r="N51" s="15">
        <v>0</v>
      </c>
      <c r="O51" s="15">
        <v>2</v>
      </c>
      <c r="P51" s="15">
        <v>0</v>
      </c>
      <c r="Q51" s="15">
        <v>0</v>
      </c>
      <c r="R51" s="15">
        <v>1</v>
      </c>
      <c r="S51" s="15">
        <v>1</v>
      </c>
      <c r="T51" s="15">
        <v>1</v>
      </c>
      <c r="U51" s="15">
        <v>1</v>
      </c>
      <c r="V51" s="15">
        <v>1</v>
      </c>
      <c r="W51" s="15">
        <v>2</v>
      </c>
      <c r="X51" s="15">
        <v>0</v>
      </c>
      <c r="Y51" s="15">
        <v>1</v>
      </c>
      <c r="Z51" s="15">
        <v>1</v>
      </c>
      <c r="AA51" s="15">
        <v>0</v>
      </c>
      <c r="AB51" s="15">
        <v>0</v>
      </c>
      <c r="AC51" s="15">
        <v>0</v>
      </c>
      <c r="AD51" s="11">
        <f t="shared" si="1"/>
        <v>18.5</v>
      </c>
      <c r="AE51" s="11">
        <v>25</v>
      </c>
      <c r="AF51" s="11">
        <v>15</v>
      </c>
      <c r="AG51" s="9" t="s">
        <v>100</v>
      </c>
      <c r="AH51" s="16">
        <v>369022.13</v>
      </c>
      <c r="AI51" s="16">
        <v>132738.75</v>
      </c>
      <c r="AJ51" s="16">
        <v>236283.38</v>
      </c>
      <c r="AK51" s="11">
        <v>73.66</v>
      </c>
      <c r="AL51" s="11">
        <v>5</v>
      </c>
      <c r="AM51" s="16">
        <v>18451.11</v>
      </c>
      <c r="AN51" s="18">
        <v>-10.521800000000001</v>
      </c>
      <c r="AO51" s="18">
        <v>223.43700000000001</v>
      </c>
      <c r="AP51" s="11">
        <v>5</v>
      </c>
      <c r="AQ51" s="16">
        <v>18451.11</v>
      </c>
      <c r="AR51" s="16">
        <f t="shared" si="2"/>
        <v>36902.22</v>
      </c>
      <c r="AS51" s="16">
        <v>0</v>
      </c>
      <c r="AT51" s="16">
        <v>332119.91000000003</v>
      </c>
    </row>
    <row r="52" spans="1:46" x14ac:dyDescent="0.25">
      <c r="A52" s="5">
        <v>173</v>
      </c>
      <c r="B52" s="12">
        <v>11</v>
      </c>
      <c r="C52" s="35">
        <v>430173</v>
      </c>
      <c r="D52" s="14" t="s">
        <v>63</v>
      </c>
      <c r="E52" s="15">
        <v>1</v>
      </c>
      <c r="F52" s="15">
        <v>1</v>
      </c>
      <c r="G52" s="15">
        <v>0</v>
      </c>
      <c r="H52" s="15">
        <v>0</v>
      </c>
      <c r="I52" s="15">
        <v>0</v>
      </c>
      <c r="J52" s="15">
        <v>2</v>
      </c>
      <c r="K52" s="15">
        <v>2</v>
      </c>
      <c r="L52" s="15">
        <v>1</v>
      </c>
      <c r="M52" s="15">
        <v>1</v>
      </c>
      <c r="N52" s="15">
        <v>1</v>
      </c>
      <c r="O52" s="15">
        <v>2</v>
      </c>
      <c r="P52" s="15">
        <v>1</v>
      </c>
      <c r="Q52" s="15">
        <v>1</v>
      </c>
      <c r="R52" s="15">
        <v>1</v>
      </c>
      <c r="S52" s="15">
        <v>1</v>
      </c>
      <c r="T52" s="15">
        <v>0</v>
      </c>
      <c r="U52" s="15">
        <v>1</v>
      </c>
      <c r="V52" s="15">
        <v>1</v>
      </c>
      <c r="W52" s="15">
        <v>2</v>
      </c>
      <c r="X52" s="15">
        <v>1</v>
      </c>
      <c r="Y52" s="15">
        <v>0.5</v>
      </c>
      <c r="Z52" s="15">
        <v>0</v>
      </c>
      <c r="AA52" s="15">
        <v>0</v>
      </c>
      <c r="AB52" s="15">
        <v>0</v>
      </c>
      <c r="AC52" s="15">
        <v>0</v>
      </c>
      <c r="AD52" s="11">
        <f t="shared" si="1"/>
        <v>20.5</v>
      </c>
      <c r="AE52" s="11">
        <v>25</v>
      </c>
      <c r="AF52" s="11">
        <v>17</v>
      </c>
      <c r="AG52" s="9" t="s">
        <v>100</v>
      </c>
      <c r="AH52" s="16">
        <v>680658.21</v>
      </c>
      <c r="AI52" s="16">
        <v>418830.68</v>
      </c>
      <c r="AJ52" s="16">
        <v>261827.53</v>
      </c>
      <c r="AK52" s="11">
        <v>86.92</v>
      </c>
      <c r="AL52" s="11">
        <v>5</v>
      </c>
      <c r="AM52" s="16">
        <v>34032.910000000003</v>
      </c>
      <c r="AN52" s="18">
        <v>-26.519600000000001</v>
      </c>
      <c r="AO52" s="18">
        <v>-52.781399999999998</v>
      </c>
      <c r="AP52" s="11">
        <v>0</v>
      </c>
      <c r="AQ52" s="16">
        <v>0</v>
      </c>
      <c r="AR52" s="16">
        <f t="shared" si="2"/>
        <v>34032.910000000003</v>
      </c>
      <c r="AS52" s="16">
        <v>0</v>
      </c>
      <c r="AT52" s="16">
        <v>646625.29999999993</v>
      </c>
    </row>
    <row r="53" spans="1:46" x14ac:dyDescent="0.25">
      <c r="A53" s="5">
        <v>179</v>
      </c>
      <c r="B53" s="12">
        <v>12</v>
      </c>
      <c r="C53" s="35">
        <v>430179</v>
      </c>
      <c r="D53" s="14" t="s">
        <v>64</v>
      </c>
      <c r="E53" s="15">
        <v>1</v>
      </c>
      <c r="F53" s="15">
        <v>1</v>
      </c>
      <c r="G53" s="15">
        <v>0</v>
      </c>
      <c r="H53" s="15">
        <v>0</v>
      </c>
      <c r="I53" s="15">
        <v>1</v>
      </c>
      <c r="J53" s="15">
        <v>2</v>
      </c>
      <c r="K53" s="15">
        <v>0</v>
      </c>
      <c r="L53" s="15">
        <v>0</v>
      </c>
      <c r="M53" s="15">
        <v>1</v>
      </c>
      <c r="N53" s="15">
        <v>1</v>
      </c>
      <c r="O53" s="15">
        <v>2</v>
      </c>
      <c r="P53" s="15">
        <v>0.5</v>
      </c>
      <c r="Q53" s="15">
        <v>2</v>
      </c>
      <c r="R53" s="15">
        <v>0</v>
      </c>
      <c r="S53" s="15">
        <v>1</v>
      </c>
      <c r="T53" s="15">
        <v>1</v>
      </c>
      <c r="U53" s="15">
        <v>1</v>
      </c>
      <c r="V53" s="15">
        <v>0</v>
      </c>
      <c r="W53" s="15">
        <v>2</v>
      </c>
      <c r="X53" s="15">
        <v>1</v>
      </c>
      <c r="Y53" s="15">
        <v>1</v>
      </c>
      <c r="Z53" s="15">
        <v>0</v>
      </c>
      <c r="AA53" s="15">
        <v>0</v>
      </c>
      <c r="AB53" s="15">
        <v>0</v>
      </c>
      <c r="AC53" s="15">
        <v>2</v>
      </c>
      <c r="AD53" s="11">
        <f t="shared" si="1"/>
        <v>20.5</v>
      </c>
      <c r="AE53" s="11">
        <v>25</v>
      </c>
      <c r="AF53" s="11">
        <v>16</v>
      </c>
      <c r="AG53" s="9" t="s">
        <v>100</v>
      </c>
      <c r="AH53" s="16">
        <v>458900.82999999996</v>
      </c>
      <c r="AI53" s="16">
        <v>197073.3</v>
      </c>
      <c r="AJ53" s="16">
        <v>261827.53</v>
      </c>
      <c r="AK53" s="11">
        <v>77.11</v>
      </c>
      <c r="AL53" s="11">
        <v>5</v>
      </c>
      <c r="AM53" s="16">
        <v>22945.040000000001</v>
      </c>
      <c r="AN53" s="18">
        <v>-18.572700000000001</v>
      </c>
      <c r="AO53" s="18">
        <v>61.673999999999999</v>
      </c>
      <c r="AP53" s="11">
        <v>5</v>
      </c>
      <c r="AQ53" s="16">
        <v>22945.040000000001</v>
      </c>
      <c r="AR53" s="16">
        <f t="shared" si="2"/>
        <v>45890.080000000002</v>
      </c>
      <c r="AS53" s="16">
        <v>0</v>
      </c>
      <c r="AT53" s="16">
        <v>413010.74999999994</v>
      </c>
    </row>
    <row r="54" spans="1:46" x14ac:dyDescent="0.25">
      <c r="A54" s="5">
        <v>183</v>
      </c>
      <c r="B54" s="12">
        <v>13</v>
      </c>
      <c r="C54" s="35">
        <v>430183</v>
      </c>
      <c r="D54" s="14" t="s">
        <v>65</v>
      </c>
      <c r="E54" s="15">
        <v>1</v>
      </c>
      <c r="F54" s="15">
        <v>2</v>
      </c>
      <c r="G54" s="15">
        <v>0</v>
      </c>
      <c r="H54" s="15">
        <v>1</v>
      </c>
      <c r="I54" s="15">
        <v>1</v>
      </c>
      <c r="J54" s="15">
        <v>2</v>
      </c>
      <c r="K54" s="15">
        <v>2</v>
      </c>
      <c r="L54" s="15">
        <v>1</v>
      </c>
      <c r="M54" s="15">
        <v>1</v>
      </c>
      <c r="N54" s="15">
        <v>1</v>
      </c>
      <c r="O54" s="15">
        <v>2</v>
      </c>
      <c r="P54" s="15">
        <v>0</v>
      </c>
      <c r="Q54" s="15">
        <v>0</v>
      </c>
      <c r="R54" s="15">
        <v>0</v>
      </c>
      <c r="S54" s="15">
        <v>1</v>
      </c>
      <c r="T54" s="15">
        <v>1</v>
      </c>
      <c r="U54" s="15">
        <v>1</v>
      </c>
      <c r="V54" s="15">
        <v>1</v>
      </c>
      <c r="W54" s="15">
        <v>2</v>
      </c>
      <c r="X54" s="15">
        <v>1</v>
      </c>
      <c r="Y54" s="15">
        <v>1</v>
      </c>
      <c r="Z54" s="15">
        <v>0</v>
      </c>
      <c r="AA54" s="15">
        <v>1</v>
      </c>
      <c r="AB54" s="15">
        <v>0</v>
      </c>
      <c r="AC54" s="15">
        <v>1</v>
      </c>
      <c r="AD54" s="11">
        <f t="shared" si="1"/>
        <v>24</v>
      </c>
      <c r="AE54" s="11">
        <v>25</v>
      </c>
      <c r="AF54" s="11">
        <v>19</v>
      </c>
      <c r="AG54" s="9" t="s">
        <v>100</v>
      </c>
      <c r="AH54" s="16">
        <v>471122.02999999997</v>
      </c>
      <c r="AI54" s="16">
        <v>164592.24</v>
      </c>
      <c r="AJ54" s="16">
        <v>306529.78999999998</v>
      </c>
      <c r="AK54" s="11">
        <v>60.57</v>
      </c>
      <c r="AL54" s="11">
        <v>10</v>
      </c>
      <c r="AM54" s="16">
        <v>47112.2</v>
      </c>
      <c r="AN54" s="18">
        <v>-4.4237000000000002</v>
      </c>
      <c r="AO54" s="18">
        <v>-100</v>
      </c>
      <c r="AP54" s="11">
        <v>0</v>
      </c>
      <c r="AQ54" s="16">
        <v>0</v>
      </c>
      <c r="AR54" s="16">
        <f t="shared" si="2"/>
        <v>47112.2</v>
      </c>
      <c r="AS54" s="16">
        <v>0</v>
      </c>
      <c r="AT54" s="16">
        <v>424009.82999999996</v>
      </c>
    </row>
    <row r="55" spans="1:46" x14ac:dyDescent="0.25">
      <c r="A55" s="5">
        <v>187</v>
      </c>
      <c r="B55" s="12">
        <v>14</v>
      </c>
      <c r="C55" s="35">
        <v>430187</v>
      </c>
      <c r="D55" s="14" t="s">
        <v>66</v>
      </c>
      <c r="E55" s="15">
        <v>1</v>
      </c>
      <c r="F55" s="15">
        <v>1</v>
      </c>
      <c r="G55" s="15">
        <v>0</v>
      </c>
      <c r="H55" s="15">
        <v>0</v>
      </c>
      <c r="I55" s="15">
        <v>0</v>
      </c>
      <c r="J55" s="15">
        <v>2</v>
      </c>
      <c r="K55" s="15">
        <v>2</v>
      </c>
      <c r="L55" s="15">
        <v>1</v>
      </c>
      <c r="M55" s="15">
        <v>1</v>
      </c>
      <c r="N55" s="15">
        <v>0</v>
      </c>
      <c r="O55" s="15">
        <v>2</v>
      </c>
      <c r="P55" s="15">
        <v>1</v>
      </c>
      <c r="Q55" s="15">
        <v>0</v>
      </c>
      <c r="R55" s="15">
        <v>1</v>
      </c>
      <c r="S55" s="15">
        <v>1</v>
      </c>
      <c r="T55" s="15">
        <v>1</v>
      </c>
      <c r="U55" s="15">
        <v>1</v>
      </c>
      <c r="V55" s="15">
        <v>1</v>
      </c>
      <c r="W55" s="15">
        <v>0</v>
      </c>
      <c r="X55" s="15">
        <v>1</v>
      </c>
      <c r="Y55" s="15">
        <v>0</v>
      </c>
      <c r="Z55" s="15">
        <v>0.5</v>
      </c>
      <c r="AA55" s="15">
        <v>0</v>
      </c>
      <c r="AB55" s="15">
        <v>0</v>
      </c>
      <c r="AC55" s="15">
        <v>2</v>
      </c>
      <c r="AD55" s="11">
        <f t="shared" si="1"/>
        <v>19.5</v>
      </c>
      <c r="AE55" s="11">
        <v>25</v>
      </c>
      <c r="AF55" s="11">
        <v>16</v>
      </c>
      <c r="AG55" s="9" t="s">
        <v>100</v>
      </c>
      <c r="AH55" s="16">
        <v>380158.73</v>
      </c>
      <c r="AI55" s="16">
        <v>131103.28</v>
      </c>
      <c r="AJ55" s="16">
        <v>249055.45</v>
      </c>
      <c r="AK55" s="11">
        <v>85.18</v>
      </c>
      <c r="AL55" s="11">
        <v>5</v>
      </c>
      <c r="AM55" s="16">
        <v>19007.939999999999</v>
      </c>
      <c r="AN55" s="18">
        <v>-28.7135</v>
      </c>
      <c r="AO55" s="18">
        <v>-100</v>
      </c>
      <c r="AP55" s="11">
        <v>0</v>
      </c>
      <c r="AQ55" s="16">
        <v>0</v>
      </c>
      <c r="AR55" s="16">
        <f t="shared" si="2"/>
        <v>19007.939999999999</v>
      </c>
      <c r="AS55" s="16">
        <v>0</v>
      </c>
      <c r="AT55" s="16">
        <v>361150.79</v>
      </c>
    </row>
    <row r="56" spans="1:46" x14ac:dyDescent="0.25">
      <c r="A56" s="5">
        <v>208</v>
      </c>
      <c r="B56" s="12">
        <v>15</v>
      </c>
      <c r="C56" s="35">
        <v>430208</v>
      </c>
      <c r="D56" s="14" t="s">
        <v>67</v>
      </c>
      <c r="E56" s="15">
        <v>1</v>
      </c>
      <c r="F56" s="15">
        <v>0</v>
      </c>
      <c r="G56" s="15">
        <v>0</v>
      </c>
      <c r="H56" s="15">
        <v>0</v>
      </c>
      <c r="I56" s="15">
        <v>0</v>
      </c>
      <c r="J56" s="15">
        <v>2</v>
      </c>
      <c r="K56" s="15">
        <v>0</v>
      </c>
      <c r="L56" s="15">
        <v>1</v>
      </c>
      <c r="M56" s="15">
        <v>1</v>
      </c>
      <c r="N56" s="15">
        <v>1</v>
      </c>
      <c r="O56" s="15">
        <v>2</v>
      </c>
      <c r="P56" s="15">
        <v>0</v>
      </c>
      <c r="Q56" s="15">
        <v>1</v>
      </c>
      <c r="R56" s="15">
        <v>1</v>
      </c>
      <c r="S56" s="15">
        <v>1</v>
      </c>
      <c r="T56" s="15">
        <v>0</v>
      </c>
      <c r="U56" s="15">
        <v>0</v>
      </c>
      <c r="V56" s="15">
        <v>0</v>
      </c>
      <c r="W56" s="15">
        <v>2</v>
      </c>
      <c r="X56" s="15">
        <v>1</v>
      </c>
      <c r="Y56" s="15" t="s">
        <v>37</v>
      </c>
      <c r="Z56" s="15">
        <v>0</v>
      </c>
      <c r="AA56" s="15">
        <v>0</v>
      </c>
      <c r="AB56" s="15">
        <v>0</v>
      </c>
      <c r="AC56" s="15">
        <v>2</v>
      </c>
      <c r="AD56" s="11">
        <f t="shared" si="1"/>
        <v>16</v>
      </c>
      <c r="AE56" s="11">
        <v>24</v>
      </c>
      <c r="AF56" s="11">
        <v>12</v>
      </c>
      <c r="AG56" s="9" t="s">
        <v>102</v>
      </c>
      <c r="AH56" s="16">
        <v>149892.09</v>
      </c>
      <c r="AI56" s="16">
        <v>149892.09</v>
      </c>
      <c r="AJ56" s="16">
        <v>0</v>
      </c>
      <c r="AK56" s="11">
        <v>93.87</v>
      </c>
      <c r="AL56" s="11">
        <v>0</v>
      </c>
      <c r="AM56" s="16">
        <v>0</v>
      </c>
      <c r="AN56" s="18">
        <v>-7.6985000000000001</v>
      </c>
      <c r="AO56" s="18">
        <v>68.148200000000003</v>
      </c>
      <c r="AP56" s="11">
        <v>5</v>
      </c>
      <c r="AQ56" s="16">
        <v>7494.6</v>
      </c>
      <c r="AR56" s="16">
        <f t="shared" si="2"/>
        <v>7494.6</v>
      </c>
      <c r="AS56" s="16">
        <v>0</v>
      </c>
      <c r="AT56" s="16">
        <v>142397.49</v>
      </c>
    </row>
    <row r="57" spans="1:46" x14ac:dyDescent="0.25">
      <c r="A57" s="5">
        <v>212</v>
      </c>
      <c r="B57" s="12">
        <v>16</v>
      </c>
      <c r="C57" s="35">
        <v>430212</v>
      </c>
      <c r="D57" s="14" t="s">
        <v>68</v>
      </c>
      <c r="E57" s="15">
        <v>1</v>
      </c>
      <c r="F57" s="15">
        <v>2</v>
      </c>
      <c r="G57" s="15">
        <v>0</v>
      </c>
      <c r="H57" s="15">
        <v>0</v>
      </c>
      <c r="I57" s="15">
        <v>0.5</v>
      </c>
      <c r="J57" s="15">
        <v>2</v>
      </c>
      <c r="K57" s="15">
        <v>2</v>
      </c>
      <c r="L57" s="15">
        <v>1</v>
      </c>
      <c r="M57" s="15">
        <v>1</v>
      </c>
      <c r="N57" s="15">
        <v>0</v>
      </c>
      <c r="O57" s="15">
        <v>2</v>
      </c>
      <c r="P57" s="15">
        <v>0</v>
      </c>
      <c r="Q57" s="15">
        <v>0</v>
      </c>
      <c r="R57" s="15">
        <v>0.5</v>
      </c>
      <c r="S57" s="15">
        <v>1</v>
      </c>
      <c r="T57" s="15">
        <v>1</v>
      </c>
      <c r="U57" s="15">
        <v>0</v>
      </c>
      <c r="V57" s="15">
        <v>1</v>
      </c>
      <c r="W57" s="15">
        <v>2</v>
      </c>
      <c r="X57" s="15">
        <v>1</v>
      </c>
      <c r="Y57" s="15">
        <v>0</v>
      </c>
      <c r="Z57" s="15">
        <v>0</v>
      </c>
      <c r="AA57" s="15">
        <v>0</v>
      </c>
      <c r="AB57" s="15">
        <v>0</v>
      </c>
      <c r="AC57" s="15">
        <v>2</v>
      </c>
      <c r="AD57" s="11">
        <f t="shared" si="1"/>
        <v>20</v>
      </c>
      <c r="AE57" s="11">
        <v>25</v>
      </c>
      <c r="AF57" s="11">
        <v>15</v>
      </c>
      <c r="AG57" s="9" t="s">
        <v>100</v>
      </c>
      <c r="AH57" s="16">
        <v>707152.58000000007</v>
      </c>
      <c r="AI57" s="16">
        <v>451711.09</v>
      </c>
      <c r="AJ57" s="16">
        <v>255441.49</v>
      </c>
      <c r="AK57" s="11">
        <v>92.44</v>
      </c>
      <c r="AL57" s="11">
        <v>0</v>
      </c>
      <c r="AM57" s="16">
        <v>0</v>
      </c>
      <c r="AN57" s="18">
        <v>-16.1814</v>
      </c>
      <c r="AO57" s="18">
        <v>-44.886699999999998</v>
      </c>
      <c r="AP57" s="11">
        <v>0</v>
      </c>
      <c r="AQ57" s="16">
        <v>0</v>
      </c>
      <c r="AR57" s="16">
        <f t="shared" si="2"/>
        <v>0</v>
      </c>
      <c r="AS57" s="16">
        <v>129774.18</v>
      </c>
      <c r="AT57" s="16">
        <v>836926.76</v>
      </c>
    </row>
    <row r="58" spans="1:46" x14ac:dyDescent="0.25">
      <c r="A58" s="5">
        <v>220</v>
      </c>
      <c r="B58" s="12">
        <v>17</v>
      </c>
      <c r="C58" s="35">
        <v>430220</v>
      </c>
      <c r="D58" s="14" t="s">
        <v>69</v>
      </c>
      <c r="E58" s="15">
        <v>1</v>
      </c>
      <c r="F58" s="15">
        <v>0</v>
      </c>
      <c r="G58" s="15">
        <v>0</v>
      </c>
      <c r="H58" s="15">
        <v>0</v>
      </c>
      <c r="I58" s="15">
        <v>0</v>
      </c>
      <c r="J58" s="15">
        <v>2</v>
      </c>
      <c r="K58" s="15">
        <v>2</v>
      </c>
      <c r="L58" s="15">
        <v>1</v>
      </c>
      <c r="M58" s="15">
        <v>0</v>
      </c>
      <c r="N58" s="15">
        <v>0</v>
      </c>
      <c r="O58" s="15">
        <v>2</v>
      </c>
      <c r="P58" s="15">
        <v>1</v>
      </c>
      <c r="Q58" s="15">
        <v>1</v>
      </c>
      <c r="R58" s="15">
        <v>1</v>
      </c>
      <c r="S58" s="15">
        <v>1</v>
      </c>
      <c r="T58" s="15">
        <v>1</v>
      </c>
      <c r="U58" s="15">
        <v>0</v>
      </c>
      <c r="V58" s="15">
        <v>1</v>
      </c>
      <c r="W58" s="15">
        <v>2</v>
      </c>
      <c r="X58" s="15">
        <v>1</v>
      </c>
      <c r="Y58" s="15" t="s">
        <v>37</v>
      </c>
      <c r="Z58" s="15">
        <v>0</v>
      </c>
      <c r="AA58" s="15">
        <v>0</v>
      </c>
      <c r="AB58" s="15">
        <v>0</v>
      </c>
      <c r="AC58" s="15">
        <v>0</v>
      </c>
      <c r="AD58" s="11">
        <f t="shared" si="1"/>
        <v>17</v>
      </c>
      <c r="AE58" s="11">
        <v>24</v>
      </c>
      <c r="AF58" s="11">
        <v>13</v>
      </c>
      <c r="AG58" s="9" t="s">
        <v>102</v>
      </c>
      <c r="AH58" s="16">
        <v>205231.6</v>
      </c>
      <c r="AI58" s="16">
        <v>205231.6</v>
      </c>
      <c r="AJ58" s="16">
        <v>0</v>
      </c>
      <c r="AK58" s="11">
        <v>66.900000000000006</v>
      </c>
      <c r="AL58" s="11">
        <v>10</v>
      </c>
      <c r="AM58" s="16">
        <v>20523.16</v>
      </c>
      <c r="AN58" s="18">
        <v>-16.7638</v>
      </c>
      <c r="AO58" s="18">
        <v>-4.8710000000000004</v>
      </c>
      <c r="AP58" s="11">
        <v>0</v>
      </c>
      <c r="AQ58" s="16">
        <v>0</v>
      </c>
      <c r="AR58" s="16">
        <f t="shared" si="2"/>
        <v>20523.16</v>
      </c>
      <c r="AS58" s="16">
        <v>0</v>
      </c>
      <c r="AT58" s="16">
        <v>184708.44</v>
      </c>
    </row>
    <row r="59" spans="1:46" x14ac:dyDescent="0.25">
      <c r="A59" s="5">
        <v>221</v>
      </c>
      <c r="B59" s="12">
        <v>18</v>
      </c>
      <c r="C59" s="35">
        <v>430221</v>
      </c>
      <c r="D59" s="14" t="s">
        <v>70</v>
      </c>
      <c r="E59" s="15">
        <v>1</v>
      </c>
      <c r="F59" s="15">
        <v>2</v>
      </c>
      <c r="G59" s="15">
        <v>0</v>
      </c>
      <c r="H59" s="15">
        <v>0</v>
      </c>
      <c r="I59" s="15">
        <v>1</v>
      </c>
      <c r="J59" s="15">
        <v>2</v>
      </c>
      <c r="K59" s="15">
        <v>0</v>
      </c>
      <c r="L59" s="15">
        <v>1</v>
      </c>
      <c r="M59" s="15">
        <v>1</v>
      </c>
      <c r="N59" s="15">
        <v>0</v>
      </c>
      <c r="O59" s="15">
        <v>2</v>
      </c>
      <c r="P59" s="15">
        <v>1</v>
      </c>
      <c r="Q59" s="15">
        <v>0</v>
      </c>
      <c r="R59" s="15">
        <v>1</v>
      </c>
      <c r="S59" s="15">
        <v>1</v>
      </c>
      <c r="T59" s="15">
        <v>1</v>
      </c>
      <c r="U59" s="15">
        <v>1</v>
      </c>
      <c r="V59" s="15">
        <v>0</v>
      </c>
      <c r="W59" s="15">
        <v>0</v>
      </c>
      <c r="X59" s="15">
        <v>1</v>
      </c>
      <c r="Y59" s="15">
        <v>0</v>
      </c>
      <c r="Z59" s="15">
        <v>0</v>
      </c>
      <c r="AA59" s="15">
        <v>0</v>
      </c>
      <c r="AB59" s="15">
        <v>0</v>
      </c>
      <c r="AC59" s="15">
        <v>1</v>
      </c>
      <c r="AD59" s="11">
        <f t="shared" si="1"/>
        <v>17</v>
      </c>
      <c r="AE59" s="11">
        <v>25</v>
      </c>
      <c r="AF59" s="11">
        <v>14</v>
      </c>
      <c r="AG59" s="9" t="s">
        <v>102</v>
      </c>
      <c r="AH59" s="16">
        <v>184369.93</v>
      </c>
      <c r="AI59" s="16">
        <v>184369.93</v>
      </c>
      <c r="AJ59" s="16">
        <v>0</v>
      </c>
      <c r="AK59" s="11">
        <v>93.39</v>
      </c>
      <c r="AL59" s="11">
        <v>0</v>
      </c>
      <c r="AM59" s="16">
        <v>0</v>
      </c>
      <c r="AN59" s="18">
        <v>2.7330999999999999</v>
      </c>
      <c r="AO59" s="18">
        <v>-100</v>
      </c>
      <c r="AP59" s="11">
        <v>5</v>
      </c>
      <c r="AQ59" s="16">
        <v>9218.5</v>
      </c>
      <c r="AR59" s="16">
        <f t="shared" si="2"/>
        <v>9218.5</v>
      </c>
      <c r="AS59" s="16">
        <v>0</v>
      </c>
      <c r="AT59" s="16">
        <v>175151.43</v>
      </c>
    </row>
    <row r="60" spans="1:46" ht="15" customHeight="1" x14ac:dyDescent="0.25">
      <c r="A60" s="5">
        <v>224</v>
      </c>
      <c r="B60" s="12">
        <v>19</v>
      </c>
      <c r="C60" s="35">
        <v>430224</v>
      </c>
      <c r="D60" s="36" t="s">
        <v>71</v>
      </c>
      <c r="E60" s="15">
        <v>1</v>
      </c>
      <c r="F60" s="15">
        <v>0</v>
      </c>
      <c r="G60" s="15">
        <v>1</v>
      </c>
      <c r="H60" s="15">
        <v>0</v>
      </c>
      <c r="I60" s="15">
        <v>0.5</v>
      </c>
      <c r="J60" s="15">
        <v>2</v>
      </c>
      <c r="K60" s="15">
        <v>2</v>
      </c>
      <c r="L60" s="15">
        <v>1</v>
      </c>
      <c r="M60" s="15">
        <v>1</v>
      </c>
      <c r="N60" s="15">
        <v>0</v>
      </c>
      <c r="O60" s="15">
        <v>2</v>
      </c>
      <c r="P60" s="15">
        <v>0.5</v>
      </c>
      <c r="Q60" s="15">
        <v>0</v>
      </c>
      <c r="R60" s="15">
        <v>1</v>
      </c>
      <c r="S60" s="15">
        <v>1</v>
      </c>
      <c r="T60" s="15">
        <v>1</v>
      </c>
      <c r="U60" s="15">
        <v>0</v>
      </c>
      <c r="V60" s="15">
        <v>0</v>
      </c>
      <c r="W60" s="15">
        <v>2</v>
      </c>
      <c r="X60" s="15">
        <v>1</v>
      </c>
      <c r="Y60" s="15">
        <v>1</v>
      </c>
      <c r="Z60" s="15">
        <v>0</v>
      </c>
      <c r="AA60" s="15">
        <v>0</v>
      </c>
      <c r="AB60" s="15">
        <v>0</v>
      </c>
      <c r="AC60" s="15">
        <v>1</v>
      </c>
      <c r="AD60" s="11">
        <f t="shared" si="1"/>
        <v>19</v>
      </c>
      <c r="AE60" s="11">
        <v>25</v>
      </c>
      <c r="AF60" s="11">
        <v>16</v>
      </c>
      <c r="AG60" s="9" t="s">
        <v>100</v>
      </c>
      <c r="AH60" s="16">
        <v>502498.86</v>
      </c>
      <c r="AI60" s="16">
        <v>259829.44</v>
      </c>
      <c r="AJ60" s="16">
        <v>242669.42</v>
      </c>
      <c r="AK60" s="11">
        <v>62.81</v>
      </c>
      <c r="AL60" s="11">
        <v>10</v>
      </c>
      <c r="AM60" s="16">
        <v>50249.89</v>
      </c>
      <c r="AN60" s="18">
        <v>-21.238399999999999</v>
      </c>
      <c r="AO60" s="18">
        <v>-31.538499999999999</v>
      </c>
      <c r="AP60" s="11">
        <v>0</v>
      </c>
      <c r="AQ60" s="16">
        <v>0</v>
      </c>
      <c r="AR60" s="16">
        <f t="shared" si="2"/>
        <v>50249.89</v>
      </c>
      <c r="AS60" s="16">
        <v>0</v>
      </c>
      <c r="AT60" s="16">
        <v>452248.97</v>
      </c>
    </row>
    <row r="61" spans="1:46" ht="30" x14ac:dyDescent="0.25">
      <c r="A61" s="5">
        <v>228</v>
      </c>
      <c r="B61" s="12">
        <v>20</v>
      </c>
      <c r="C61" s="35">
        <v>430228</v>
      </c>
      <c r="D61" s="36" t="s">
        <v>72</v>
      </c>
      <c r="E61" s="15">
        <v>1</v>
      </c>
      <c r="F61" s="15">
        <v>0</v>
      </c>
      <c r="G61" s="15">
        <v>1</v>
      </c>
      <c r="H61" s="15">
        <v>0</v>
      </c>
      <c r="I61" s="15">
        <v>1</v>
      </c>
      <c r="J61" s="15">
        <v>2</v>
      </c>
      <c r="K61" s="15">
        <v>2</v>
      </c>
      <c r="L61" s="15">
        <v>1</v>
      </c>
      <c r="M61" s="15">
        <v>1</v>
      </c>
      <c r="N61" s="15">
        <v>0</v>
      </c>
      <c r="O61" s="15">
        <v>2</v>
      </c>
      <c r="P61" s="15">
        <v>1</v>
      </c>
      <c r="Q61" s="15">
        <v>1</v>
      </c>
      <c r="R61" s="15">
        <v>0.5</v>
      </c>
      <c r="S61" s="15">
        <v>1</v>
      </c>
      <c r="T61" s="15">
        <v>1</v>
      </c>
      <c r="U61" s="15">
        <v>0</v>
      </c>
      <c r="V61" s="15">
        <v>0</v>
      </c>
      <c r="W61" s="15">
        <v>2</v>
      </c>
      <c r="X61" s="15">
        <v>1</v>
      </c>
      <c r="Y61" s="15">
        <v>0.5</v>
      </c>
      <c r="Z61" s="15">
        <v>0.5</v>
      </c>
      <c r="AA61" s="15">
        <v>0</v>
      </c>
      <c r="AB61" s="15">
        <v>1</v>
      </c>
      <c r="AC61" s="15">
        <v>2</v>
      </c>
      <c r="AD61" s="11">
        <f t="shared" si="1"/>
        <v>22.5</v>
      </c>
      <c r="AE61" s="11">
        <v>25</v>
      </c>
      <c r="AF61" s="11">
        <v>19</v>
      </c>
      <c r="AG61" s="9" t="s">
        <v>100</v>
      </c>
      <c r="AH61" s="16">
        <v>430988.16000000003</v>
      </c>
      <c r="AI61" s="16">
        <v>143616.48000000001</v>
      </c>
      <c r="AJ61" s="16">
        <v>287371.68</v>
      </c>
      <c r="AK61" s="11">
        <v>77.78</v>
      </c>
      <c r="AL61" s="11">
        <v>5</v>
      </c>
      <c r="AM61" s="16">
        <v>21549.41</v>
      </c>
      <c r="AN61" s="18">
        <v>-5.9173</v>
      </c>
      <c r="AO61" s="18">
        <v>-100</v>
      </c>
      <c r="AP61" s="11">
        <v>0</v>
      </c>
      <c r="AQ61" s="16">
        <v>0</v>
      </c>
      <c r="AR61" s="16">
        <f t="shared" si="2"/>
        <v>21549.41</v>
      </c>
      <c r="AS61" s="16">
        <v>0</v>
      </c>
      <c r="AT61" s="16">
        <v>409438.75000000006</v>
      </c>
    </row>
    <row r="62" spans="1:46" x14ac:dyDescent="0.25">
      <c r="A62" s="5">
        <v>232</v>
      </c>
      <c r="B62" s="12">
        <v>21</v>
      </c>
      <c r="C62" s="35">
        <v>430232</v>
      </c>
      <c r="D62" s="14" t="s">
        <v>73</v>
      </c>
      <c r="E62" s="15">
        <v>1</v>
      </c>
      <c r="F62" s="15">
        <v>0</v>
      </c>
      <c r="G62" s="15">
        <v>0</v>
      </c>
      <c r="H62" s="15">
        <v>0</v>
      </c>
      <c r="I62" s="15">
        <v>1</v>
      </c>
      <c r="J62" s="15">
        <v>2</v>
      </c>
      <c r="K62" s="15">
        <v>2</v>
      </c>
      <c r="L62" s="15">
        <v>1</v>
      </c>
      <c r="M62" s="15">
        <v>1</v>
      </c>
      <c r="N62" s="15">
        <v>0</v>
      </c>
      <c r="O62" s="15">
        <v>2</v>
      </c>
      <c r="P62" s="15">
        <v>1</v>
      </c>
      <c r="Q62" s="15">
        <v>0</v>
      </c>
      <c r="R62" s="15">
        <v>1</v>
      </c>
      <c r="S62" s="15">
        <v>1</v>
      </c>
      <c r="T62" s="15">
        <v>1</v>
      </c>
      <c r="U62" s="15">
        <v>1</v>
      </c>
      <c r="V62" s="15">
        <v>1</v>
      </c>
      <c r="W62" s="15">
        <v>2</v>
      </c>
      <c r="X62" s="15">
        <v>1</v>
      </c>
      <c r="Y62" s="15">
        <v>1</v>
      </c>
      <c r="Z62" s="15">
        <v>0</v>
      </c>
      <c r="AA62" s="15">
        <v>0</v>
      </c>
      <c r="AB62" s="15">
        <v>0</v>
      </c>
      <c r="AC62" s="15">
        <v>1</v>
      </c>
      <c r="AD62" s="11">
        <f t="shared" si="1"/>
        <v>21</v>
      </c>
      <c r="AE62" s="11">
        <v>25</v>
      </c>
      <c r="AF62" s="11">
        <v>17</v>
      </c>
      <c r="AG62" s="9" t="s">
        <v>100</v>
      </c>
      <c r="AH62" s="16">
        <v>398917.5</v>
      </c>
      <c r="AI62" s="16">
        <v>130703.93</v>
      </c>
      <c r="AJ62" s="16">
        <v>268213.57</v>
      </c>
      <c r="AK62" s="11">
        <v>99.56</v>
      </c>
      <c r="AL62" s="11">
        <v>0</v>
      </c>
      <c r="AM62" s="16">
        <v>0</v>
      </c>
      <c r="AN62" s="18">
        <v>-22.4785</v>
      </c>
      <c r="AO62" s="18">
        <v>-100</v>
      </c>
      <c r="AP62" s="11">
        <v>0</v>
      </c>
      <c r="AQ62" s="16">
        <v>0</v>
      </c>
      <c r="AR62" s="16">
        <f t="shared" si="2"/>
        <v>0</v>
      </c>
      <c r="AS62" s="16">
        <v>73207.95</v>
      </c>
      <c r="AT62" s="16">
        <v>472125.45</v>
      </c>
    </row>
    <row r="63" spans="1:46" x14ac:dyDescent="0.25">
      <c r="A63" s="5">
        <v>254</v>
      </c>
      <c r="B63" s="12">
        <v>22</v>
      </c>
      <c r="C63" s="35">
        <v>430254</v>
      </c>
      <c r="D63" s="14" t="s">
        <v>74</v>
      </c>
      <c r="E63" s="15">
        <v>1</v>
      </c>
      <c r="F63" s="15">
        <v>2</v>
      </c>
      <c r="G63" s="15">
        <v>1</v>
      </c>
      <c r="H63" s="15">
        <v>0</v>
      </c>
      <c r="I63" s="15">
        <v>1</v>
      </c>
      <c r="J63" s="15">
        <v>2</v>
      </c>
      <c r="K63" s="15">
        <v>2</v>
      </c>
      <c r="L63" s="15">
        <v>1</v>
      </c>
      <c r="M63" s="15">
        <v>1</v>
      </c>
      <c r="N63" s="15">
        <v>0</v>
      </c>
      <c r="O63" s="15">
        <v>2</v>
      </c>
      <c r="P63" s="15">
        <v>0.5</v>
      </c>
      <c r="Q63" s="15">
        <v>1</v>
      </c>
      <c r="R63" s="15">
        <v>0</v>
      </c>
      <c r="S63" s="15">
        <v>1</v>
      </c>
      <c r="T63" s="15">
        <v>1</v>
      </c>
      <c r="U63" s="15">
        <v>1</v>
      </c>
      <c r="V63" s="15">
        <v>0</v>
      </c>
      <c r="W63" s="15">
        <v>2</v>
      </c>
      <c r="X63" s="15">
        <v>1</v>
      </c>
      <c r="Y63" s="15" t="s">
        <v>37</v>
      </c>
      <c r="Z63" s="15">
        <v>0.5</v>
      </c>
      <c r="AA63" s="15">
        <v>0</v>
      </c>
      <c r="AB63" s="15">
        <v>0</v>
      </c>
      <c r="AC63" s="15">
        <v>1</v>
      </c>
      <c r="AD63" s="11">
        <f t="shared" si="1"/>
        <v>22</v>
      </c>
      <c r="AE63" s="11">
        <v>24</v>
      </c>
      <c r="AF63" s="11">
        <v>18</v>
      </c>
      <c r="AG63" s="9" t="s">
        <v>100</v>
      </c>
      <c r="AH63" s="16">
        <v>400849.87</v>
      </c>
      <c r="AI63" s="16">
        <v>119864.23</v>
      </c>
      <c r="AJ63" s="16">
        <v>280985.64</v>
      </c>
      <c r="AK63" s="11">
        <v>97.29</v>
      </c>
      <c r="AL63" s="11">
        <v>0</v>
      </c>
      <c r="AM63" s="16">
        <v>0</v>
      </c>
      <c r="AN63" s="18">
        <v>-20.633700000000001</v>
      </c>
      <c r="AO63" s="18">
        <v>227.155</v>
      </c>
      <c r="AP63" s="11">
        <v>5</v>
      </c>
      <c r="AQ63" s="16">
        <v>20042.490000000002</v>
      </c>
      <c r="AR63" s="16">
        <f t="shared" si="2"/>
        <v>20042.490000000002</v>
      </c>
      <c r="AS63" s="16">
        <v>0</v>
      </c>
      <c r="AT63" s="16">
        <v>380807.38</v>
      </c>
    </row>
    <row r="64" spans="1:46" x14ac:dyDescent="0.25">
      <c r="A64" s="5">
        <v>256</v>
      </c>
      <c r="B64" s="12">
        <v>23</v>
      </c>
      <c r="C64" s="35">
        <v>430256</v>
      </c>
      <c r="D64" s="14" t="s">
        <v>75</v>
      </c>
      <c r="E64" s="15">
        <v>1</v>
      </c>
      <c r="F64" s="15">
        <v>2</v>
      </c>
      <c r="G64" s="15">
        <v>1</v>
      </c>
      <c r="H64" s="15">
        <v>0</v>
      </c>
      <c r="I64" s="15">
        <v>0</v>
      </c>
      <c r="J64" s="15">
        <v>2</v>
      </c>
      <c r="K64" s="15">
        <v>0</v>
      </c>
      <c r="L64" s="15">
        <v>1</v>
      </c>
      <c r="M64" s="15">
        <v>1</v>
      </c>
      <c r="N64" s="15">
        <v>0</v>
      </c>
      <c r="O64" s="15">
        <v>2</v>
      </c>
      <c r="P64" s="15">
        <v>1</v>
      </c>
      <c r="Q64" s="15">
        <v>2</v>
      </c>
      <c r="R64" s="15">
        <v>1</v>
      </c>
      <c r="S64" s="15">
        <v>1</v>
      </c>
      <c r="T64" s="15">
        <v>1</v>
      </c>
      <c r="U64" s="15">
        <v>1</v>
      </c>
      <c r="V64" s="15">
        <v>1</v>
      </c>
      <c r="W64" s="15">
        <v>2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2</v>
      </c>
      <c r="AD64" s="11">
        <f t="shared" si="1"/>
        <v>23</v>
      </c>
      <c r="AE64" s="11">
        <v>25</v>
      </c>
      <c r="AF64" s="11">
        <v>17</v>
      </c>
      <c r="AG64" s="9" t="s">
        <v>100</v>
      </c>
      <c r="AH64" s="16">
        <v>422578.95</v>
      </c>
      <c r="AI64" s="16">
        <v>128821.24</v>
      </c>
      <c r="AJ64" s="16">
        <v>293757.71000000002</v>
      </c>
      <c r="AK64" s="11">
        <v>48.33</v>
      </c>
      <c r="AL64" s="11">
        <v>20</v>
      </c>
      <c r="AM64" s="16">
        <v>84515.79</v>
      </c>
      <c r="AN64" s="18">
        <v>-6.3867000000000003</v>
      </c>
      <c r="AO64" s="18">
        <v>237.14959999999999</v>
      </c>
      <c r="AP64" s="11">
        <v>5</v>
      </c>
      <c r="AQ64" s="16">
        <v>21128.95</v>
      </c>
      <c r="AR64" s="16">
        <f t="shared" si="2"/>
        <v>105644.73999999999</v>
      </c>
      <c r="AS64" s="16">
        <v>0</v>
      </c>
      <c r="AT64" s="16">
        <v>316934.21000000002</v>
      </c>
    </row>
    <row r="65" spans="1:46" x14ac:dyDescent="0.25">
      <c r="A65" s="5">
        <v>257</v>
      </c>
      <c r="B65" s="12">
        <v>24</v>
      </c>
      <c r="C65" s="35">
        <v>430257</v>
      </c>
      <c r="D65" s="14" t="s">
        <v>76</v>
      </c>
      <c r="E65" s="15">
        <v>1</v>
      </c>
      <c r="F65" s="15">
        <v>2</v>
      </c>
      <c r="G65" s="15">
        <v>0</v>
      </c>
      <c r="H65" s="15">
        <v>0</v>
      </c>
      <c r="I65" s="15">
        <v>0.5</v>
      </c>
      <c r="J65" s="15">
        <v>2</v>
      </c>
      <c r="K65" s="15">
        <v>2</v>
      </c>
      <c r="L65" s="15">
        <v>1</v>
      </c>
      <c r="M65" s="15">
        <v>1</v>
      </c>
      <c r="N65" s="15">
        <v>1</v>
      </c>
      <c r="O65" s="15">
        <v>2</v>
      </c>
      <c r="P65" s="15">
        <v>0</v>
      </c>
      <c r="Q65" s="15">
        <v>0</v>
      </c>
      <c r="R65" s="15">
        <v>0</v>
      </c>
      <c r="S65" s="15">
        <v>1</v>
      </c>
      <c r="T65" s="15">
        <v>1</v>
      </c>
      <c r="U65" s="15">
        <v>1</v>
      </c>
      <c r="V65" s="15">
        <v>1</v>
      </c>
      <c r="W65" s="15">
        <v>2</v>
      </c>
      <c r="X65" s="15">
        <v>1</v>
      </c>
      <c r="Y65" s="15" t="s">
        <v>37</v>
      </c>
      <c r="Z65" s="15">
        <v>0</v>
      </c>
      <c r="AA65" s="15">
        <v>0</v>
      </c>
      <c r="AB65" s="15">
        <v>1</v>
      </c>
      <c r="AC65" s="15">
        <v>2</v>
      </c>
      <c r="AD65" s="11">
        <f t="shared" si="1"/>
        <v>22.5</v>
      </c>
      <c r="AE65" s="11">
        <v>24</v>
      </c>
      <c r="AF65" s="11">
        <v>17</v>
      </c>
      <c r="AG65" s="9" t="s">
        <v>100</v>
      </c>
      <c r="AH65" s="16">
        <v>434068.91000000003</v>
      </c>
      <c r="AI65" s="16">
        <v>146697.23000000001</v>
      </c>
      <c r="AJ65" s="16">
        <v>287371.68</v>
      </c>
      <c r="AK65" s="11">
        <v>88.9</v>
      </c>
      <c r="AL65" s="11">
        <v>5</v>
      </c>
      <c r="AM65" s="16">
        <v>21703.45</v>
      </c>
      <c r="AN65" s="18">
        <v>-32.512099999999997</v>
      </c>
      <c r="AO65" s="18">
        <v>-100</v>
      </c>
      <c r="AP65" s="11">
        <v>0</v>
      </c>
      <c r="AQ65" s="16">
        <v>0</v>
      </c>
      <c r="AR65" s="16">
        <f t="shared" si="2"/>
        <v>21703.45</v>
      </c>
      <c r="AS65" s="16">
        <v>0</v>
      </c>
      <c r="AT65" s="16">
        <v>412365.46</v>
      </c>
    </row>
    <row r="66" spans="1:46" x14ac:dyDescent="0.25">
      <c r="A66" s="5">
        <v>260</v>
      </c>
      <c r="B66" s="12">
        <v>25</v>
      </c>
      <c r="C66" s="35">
        <v>430260</v>
      </c>
      <c r="D66" s="14" t="s">
        <v>77</v>
      </c>
      <c r="E66" s="15">
        <v>1</v>
      </c>
      <c r="F66" s="15">
        <v>0</v>
      </c>
      <c r="G66" s="15">
        <v>0</v>
      </c>
      <c r="H66" s="15">
        <v>0</v>
      </c>
      <c r="I66" s="15">
        <v>1</v>
      </c>
      <c r="J66" s="15">
        <v>2</v>
      </c>
      <c r="K66" s="15">
        <v>2</v>
      </c>
      <c r="L66" s="15">
        <v>1</v>
      </c>
      <c r="M66" s="15">
        <v>1</v>
      </c>
      <c r="N66" s="15">
        <v>1</v>
      </c>
      <c r="O66" s="15">
        <v>2</v>
      </c>
      <c r="P66" s="15">
        <v>0.5</v>
      </c>
      <c r="Q66" s="15">
        <v>0</v>
      </c>
      <c r="R66" s="15">
        <v>1</v>
      </c>
      <c r="S66" s="15">
        <v>1</v>
      </c>
      <c r="T66" s="15">
        <v>1</v>
      </c>
      <c r="U66" s="15">
        <v>1</v>
      </c>
      <c r="V66" s="15">
        <v>1</v>
      </c>
      <c r="W66" s="15">
        <v>2</v>
      </c>
      <c r="X66" s="15">
        <v>1</v>
      </c>
      <c r="Y66" s="15">
        <v>0</v>
      </c>
      <c r="Z66" s="15">
        <v>0</v>
      </c>
      <c r="AA66" s="15">
        <v>0</v>
      </c>
      <c r="AB66" s="15">
        <v>0</v>
      </c>
      <c r="AC66" s="15">
        <v>1</v>
      </c>
      <c r="AD66" s="37">
        <f t="shared" si="1"/>
        <v>20.5</v>
      </c>
      <c r="AE66" s="11">
        <v>25</v>
      </c>
      <c r="AF66" s="11">
        <v>17</v>
      </c>
      <c r="AG66" s="9" t="s">
        <v>100</v>
      </c>
      <c r="AH66" s="16">
        <v>716904.63</v>
      </c>
      <c r="AI66" s="16">
        <v>455077.1</v>
      </c>
      <c r="AJ66" s="16">
        <v>261827.53</v>
      </c>
      <c r="AK66" s="11">
        <v>95.04</v>
      </c>
      <c r="AL66" s="11">
        <v>0</v>
      </c>
      <c r="AM66" s="16">
        <v>0</v>
      </c>
      <c r="AN66" s="18">
        <v>-21.472999999999999</v>
      </c>
      <c r="AO66" s="18">
        <v>11.516999999999999</v>
      </c>
      <c r="AP66" s="11">
        <v>5</v>
      </c>
      <c r="AQ66" s="16">
        <v>35845.230000000003</v>
      </c>
      <c r="AR66" s="16">
        <f t="shared" si="2"/>
        <v>35845.230000000003</v>
      </c>
      <c r="AS66" s="16">
        <v>0</v>
      </c>
      <c r="AT66" s="16">
        <v>681059.4</v>
      </c>
    </row>
    <row r="67" spans="1:46" x14ac:dyDescent="0.25">
      <c r="A67" s="5">
        <v>273</v>
      </c>
      <c r="B67" s="12">
        <v>26</v>
      </c>
      <c r="C67" s="35">
        <v>430273</v>
      </c>
      <c r="D67" s="14" t="s">
        <v>78</v>
      </c>
      <c r="E67" s="15">
        <v>1</v>
      </c>
      <c r="F67" s="15">
        <v>2</v>
      </c>
      <c r="G67" s="15">
        <v>0</v>
      </c>
      <c r="H67" s="15">
        <v>0</v>
      </c>
      <c r="I67" s="15">
        <v>1</v>
      </c>
      <c r="J67" s="15">
        <v>2</v>
      </c>
      <c r="K67" s="15">
        <v>0</v>
      </c>
      <c r="L67" s="15">
        <v>0</v>
      </c>
      <c r="M67" s="15">
        <v>1</v>
      </c>
      <c r="N67" s="15">
        <v>1</v>
      </c>
      <c r="O67" s="15">
        <v>2</v>
      </c>
      <c r="P67" s="15">
        <v>0.5</v>
      </c>
      <c r="Q67" s="15">
        <v>1</v>
      </c>
      <c r="R67" s="15">
        <v>1</v>
      </c>
      <c r="S67" s="15">
        <v>1</v>
      </c>
      <c r="T67" s="15">
        <v>0</v>
      </c>
      <c r="U67" s="15">
        <v>0</v>
      </c>
      <c r="V67" s="15">
        <v>1</v>
      </c>
      <c r="W67" s="15">
        <v>2</v>
      </c>
      <c r="X67" s="15">
        <v>1</v>
      </c>
      <c r="Y67" s="15">
        <v>1</v>
      </c>
      <c r="Z67" s="15">
        <v>0.5</v>
      </c>
      <c r="AA67" s="15">
        <v>0</v>
      </c>
      <c r="AB67" s="15">
        <v>0</v>
      </c>
      <c r="AC67" s="15">
        <v>1</v>
      </c>
      <c r="AD67" s="11">
        <f t="shared" si="1"/>
        <v>20</v>
      </c>
      <c r="AE67" s="11">
        <v>25</v>
      </c>
      <c r="AF67" s="11">
        <v>17</v>
      </c>
      <c r="AG67" s="9" t="s">
        <v>100</v>
      </c>
      <c r="AH67" s="16">
        <v>432813.16000000003</v>
      </c>
      <c r="AI67" s="16">
        <v>177371.67</v>
      </c>
      <c r="AJ67" s="16">
        <v>255441.49</v>
      </c>
      <c r="AK67" s="11">
        <v>80.03</v>
      </c>
      <c r="AL67" s="11">
        <v>5</v>
      </c>
      <c r="AM67" s="16">
        <v>21640.66</v>
      </c>
      <c r="AN67" s="18">
        <v>-31.232900000000001</v>
      </c>
      <c r="AO67" s="18">
        <v>-100</v>
      </c>
      <c r="AP67" s="11">
        <v>0</v>
      </c>
      <c r="AQ67" s="16">
        <v>0</v>
      </c>
      <c r="AR67" s="16">
        <f t="shared" si="2"/>
        <v>21640.66</v>
      </c>
      <c r="AS67" s="16">
        <v>0</v>
      </c>
      <c r="AT67" s="16">
        <v>411172.50000000006</v>
      </c>
    </row>
    <row r="68" spans="1:46" x14ac:dyDescent="0.25">
      <c r="A68" s="5">
        <v>276</v>
      </c>
      <c r="B68" s="12">
        <v>27</v>
      </c>
      <c r="C68" s="35">
        <v>430276</v>
      </c>
      <c r="D68" s="14" t="s">
        <v>79</v>
      </c>
      <c r="E68" s="15">
        <v>1</v>
      </c>
      <c r="F68" s="15">
        <v>0</v>
      </c>
      <c r="G68" s="15">
        <v>0</v>
      </c>
      <c r="H68" s="15">
        <v>0</v>
      </c>
      <c r="I68" s="15">
        <v>1</v>
      </c>
      <c r="J68" s="15">
        <v>2</v>
      </c>
      <c r="K68" s="15">
        <v>2</v>
      </c>
      <c r="L68" s="15">
        <v>1</v>
      </c>
      <c r="M68" s="15">
        <v>1</v>
      </c>
      <c r="N68" s="15">
        <v>1</v>
      </c>
      <c r="O68" s="15">
        <v>2</v>
      </c>
      <c r="P68" s="15">
        <v>1</v>
      </c>
      <c r="Q68" s="15">
        <v>0</v>
      </c>
      <c r="R68" s="15">
        <v>1</v>
      </c>
      <c r="S68" s="15">
        <v>1</v>
      </c>
      <c r="T68" s="15">
        <v>1</v>
      </c>
      <c r="U68" s="15">
        <v>1</v>
      </c>
      <c r="V68" s="15">
        <v>0</v>
      </c>
      <c r="W68" s="15">
        <v>2</v>
      </c>
      <c r="X68" s="15">
        <v>1</v>
      </c>
      <c r="Y68" s="15">
        <v>1</v>
      </c>
      <c r="Z68" s="15">
        <v>0</v>
      </c>
      <c r="AA68" s="15">
        <v>0</v>
      </c>
      <c r="AB68" s="15">
        <v>0</v>
      </c>
      <c r="AC68" s="15">
        <v>0</v>
      </c>
      <c r="AD68" s="11">
        <f t="shared" si="1"/>
        <v>20</v>
      </c>
      <c r="AE68" s="11">
        <v>25</v>
      </c>
      <c r="AF68" s="11">
        <v>16</v>
      </c>
      <c r="AG68" s="9" t="s">
        <v>100</v>
      </c>
      <c r="AH68" s="16">
        <v>425548.66000000003</v>
      </c>
      <c r="AI68" s="16">
        <v>170107.17</v>
      </c>
      <c r="AJ68" s="16">
        <v>255441.49</v>
      </c>
      <c r="AK68" s="11">
        <v>82.14</v>
      </c>
      <c r="AL68" s="11">
        <v>5</v>
      </c>
      <c r="AM68" s="16">
        <v>21277.43</v>
      </c>
      <c r="AN68" s="18">
        <v>-12.3331</v>
      </c>
      <c r="AO68" s="18">
        <v>224.49959999999999</v>
      </c>
      <c r="AP68" s="11">
        <v>5</v>
      </c>
      <c r="AQ68" s="16">
        <v>21277.43</v>
      </c>
      <c r="AR68" s="16">
        <f t="shared" si="2"/>
        <v>42554.86</v>
      </c>
      <c r="AS68" s="16">
        <v>0</v>
      </c>
      <c r="AT68" s="16">
        <v>382993.80000000005</v>
      </c>
    </row>
    <row r="69" spans="1:46" x14ac:dyDescent="0.25">
      <c r="A69" s="5">
        <v>351</v>
      </c>
      <c r="B69" s="12">
        <v>28</v>
      </c>
      <c r="C69" s="35">
        <v>430351</v>
      </c>
      <c r="D69" s="14" t="s">
        <v>80</v>
      </c>
      <c r="E69" s="15">
        <v>1</v>
      </c>
      <c r="F69" s="15">
        <v>2</v>
      </c>
      <c r="G69" s="15">
        <v>0</v>
      </c>
      <c r="H69" s="15">
        <v>1</v>
      </c>
      <c r="I69" s="15">
        <v>1</v>
      </c>
      <c r="J69" s="15">
        <v>2</v>
      </c>
      <c r="K69" s="15">
        <v>2</v>
      </c>
      <c r="L69" s="15">
        <v>1</v>
      </c>
      <c r="M69" s="15">
        <v>1</v>
      </c>
      <c r="N69" s="15">
        <v>0</v>
      </c>
      <c r="O69" s="15">
        <v>2</v>
      </c>
      <c r="P69" s="15">
        <v>0.5</v>
      </c>
      <c r="Q69" s="15">
        <v>1</v>
      </c>
      <c r="R69" s="15">
        <v>1</v>
      </c>
      <c r="S69" s="15">
        <v>1</v>
      </c>
      <c r="T69" s="15">
        <v>1</v>
      </c>
      <c r="U69" s="15">
        <v>1</v>
      </c>
      <c r="V69" s="15">
        <v>1</v>
      </c>
      <c r="W69" s="15">
        <v>2</v>
      </c>
      <c r="X69" s="15">
        <v>1</v>
      </c>
      <c r="Y69" s="15">
        <v>1</v>
      </c>
      <c r="Z69" s="15">
        <v>0</v>
      </c>
      <c r="AA69" s="15">
        <v>0</v>
      </c>
      <c r="AB69" s="15">
        <v>0</v>
      </c>
      <c r="AC69" s="15">
        <v>1</v>
      </c>
      <c r="AD69" s="11">
        <f t="shared" si="1"/>
        <v>24.5</v>
      </c>
      <c r="AE69" s="11">
        <v>25</v>
      </c>
      <c r="AF69" s="11">
        <v>20</v>
      </c>
      <c r="AG69" s="9" t="s">
        <v>100</v>
      </c>
      <c r="AH69" s="16">
        <v>696298.8</v>
      </c>
      <c r="AI69" s="16">
        <v>383382.97</v>
      </c>
      <c r="AJ69" s="16">
        <v>312915.83</v>
      </c>
      <c r="AK69" s="11">
        <v>92.62</v>
      </c>
      <c r="AL69" s="11">
        <v>0</v>
      </c>
      <c r="AM69" s="16">
        <v>0</v>
      </c>
      <c r="AN69" s="18">
        <v>-23.697500000000002</v>
      </c>
      <c r="AO69" s="18">
        <v>-53.481400000000001</v>
      </c>
      <c r="AP69" s="11">
        <v>0</v>
      </c>
      <c r="AQ69" s="16">
        <v>0</v>
      </c>
      <c r="AR69" s="16">
        <f t="shared" si="2"/>
        <v>0</v>
      </c>
      <c r="AS69" s="16">
        <v>127782.33</v>
      </c>
      <c r="AT69" s="16">
        <v>824081.13</v>
      </c>
    </row>
    <row r="70" spans="1:46" x14ac:dyDescent="0.25">
      <c r="B70" s="55" t="s">
        <v>81</v>
      </c>
      <c r="C70" s="55"/>
      <c r="D70" s="5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8"/>
      <c r="AO70" s="18"/>
      <c r="AP70" s="11"/>
      <c r="AQ70" s="11"/>
      <c r="AR70" s="11"/>
      <c r="AS70" s="16"/>
      <c r="AT70" s="11"/>
    </row>
    <row r="71" spans="1:46" x14ac:dyDescent="0.25">
      <c r="A71" s="5">
        <v>121</v>
      </c>
      <c r="B71" s="12">
        <v>29</v>
      </c>
      <c r="C71" s="35">
        <v>430121</v>
      </c>
      <c r="D71" s="14" t="s">
        <v>82</v>
      </c>
      <c r="E71" s="15">
        <v>1</v>
      </c>
      <c r="F71" s="15">
        <v>0</v>
      </c>
      <c r="G71" s="15">
        <v>1</v>
      </c>
      <c r="H71" s="15">
        <v>0</v>
      </c>
      <c r="I71" s="15">
        <v>0</v>
      </c>
      <c r="J71" s="15">
        <v>2</v>
      </c>
      <c r="K71" s="15">
        <v>2</v>
      </c>
      <c r="L71" s="15">
        <v>0</v>
      </c>
      <c r="M71" s="15">
        <v>1</v>
      </c>
      <c r="N71" s="15">
        <v>1</v>
      </c>
      <c r="O71" s="15">
        <v>2</v>
      </c>
      <c r="P71" s="15">
        <v>1</v>
      </c>
      <c r="Q71" s="15">
        <v>0</v>
      </c>
      <c r="R71" s="15">
        <v>1</v>
      </c>
      <c r="S71" s="15">
        <v>1</v>
      </c>
      <c r="T71" s="15">
        <v>1</v>
      </c>
      <c r="U71" s="15">
        <v>1</v>
      </c>
      <c r="V71" s="15">
        <v>1</v>
      </c>
      <c r="W71" s="15">
        <v>2</v>
      </c>
      <c r="X71" s="15">
        <v>1</v>
      </c>
      <c r="Y71" s="15">
        <v>0.5</v>
      </c>
      <c r="Z71" s="15">
        <v>0</v>
      </c>
      <c r="AA71" s="15">
        <v>0</v>
      </c>
      <c r="AB71" s="15">
        <v>1</v>
      </c>
      <c r="AC71" s="15">
        <v>0</v>
      </c>
      <c r="AD71" s="11">
        <f t="shared" ref="AD71:AD80" si="3">SUM(E71:AC71)</f>
        <v>20.5</v>
      </c>
      <c r="AE71" s="11">
        <v>25</v>
      </c>
      <c r="AF71" s="11">
        <v>17</v>
      </c>
      <c r="AG71" s="9" t="s">
        <v>100</v>
      </c>
      <c r="AH71" s="16">
        <v>627030.23</v>
      </c>
      <c r="AI71" s="16">
        <v>365202.7</v>
      </c>
      <c r="AJ71" s="16">
        <v>261827.53</v>
      </c>
      <c r="AK71" s="11">
        <v>85.52</v>
      </c>
      <c r="AL71" s="11">
        <v>5</v>
      </c>
      <c r="AM71" s="16">
        <v>31351.51</v>
      </c>
      <c r="AN71" s="18">
        <v>-4.141</v>
      </c>
      <c r="AO71" s="18">
        <v>-45.067999999999998</v>
      </c>
      <c r="AP71" s="11">
        <v>0</v>
      </c>
      <c r="AQ71" s="16">
        <v>0</v>
      </c>
      <c r="AR71" s="16">
        <f t="shared" ref="AR71:AR80" si="4">AM71+AQ71</f>
        <v>31351.51</v>
      </c>
      <c r="AS71" s="16">
        <v>0</v>
      </c>
      <c r="AT71" s="16">
        <v>595678.71999999997</v>
      </c>
    </row>
    <row r="72" spans="1:46" x14ac:dyDescent="0.25">
      <c r="A72" s="5">
        <v>135</v>
      </c>
      <c r="B72" s="12">
        <v>30</v>
      </c>
      <c r="C72" s="35">
        <v>430135</v>
      </c>
      <c r="D72" s="14" t="s">
        <v>83</v>
      </c>
      <c r="E72" s="15">
        <v>1</v>
      </c>
      <c r="F72" s="15">
        <v>2</v>
      </c>
      <c r="G72" s="15">
        <v>0.5</v>
      </c>
      <c r="H72" s="15">
        <v>0</v>
      </c>
      <c r="I72" s="15">
        <v>1</v>
      </c>
      <c r="J72" s="15">
        <v>2</v>
      </c>
      <c r="K72" s="15">
        <v>2</v>
      </c>
      <c r="L72" s="15">
        <v>1</v>
      </c>
      <c r="M72" s="15">
        <v>1</v>
      </c>
      <c r="N72" s="15">
        <v>0.5</v>
      </c>
      <c r="O72" s="15">
        <v>2</v>
      </c>
      <c r="P72" s="15">
        <v>0</v>
      </c>
      <c r="Q72" s="15">
        <v>0</v>
      </c>
      <c r="R72" s="15">
        <v>0</v>
      </c>
      <c r="S72" s="15">
        <v>1</v>
      </c>
      <c r="T72" s="15">
        <v>0</v>
      </c>
      <c r="U72" s="15">
        <v>1</v>
      </c>
      <c r="V72" s="15">
        <v>1</v>
      </c>
      <c r="W72" s="15">
        <v>2</v>
      </c>
      <c r="X72" s="15">
        <v>1</v>
      </c>
      <c r="Y72" s="15">
        <v>0</v>
      </c>
      <c r="Z72" s="15">
        <v>0</v>
      </c>
      <c r="AA72" s="15">
        <v>1</v>
      </c>
      <c r="AB72" s="15">
        <v>0.5</v>
      </c>
      <c r="AC72" s="15">
        <v>2</v>
      </c>
      <c r="AD72" s="11">
        <f t="shared" si="3"/>
        <v>22.5</v>
      </c>
      <c r="AE72" s="11">
        <v>25</v>
      </c>
      <c r="AF72" s="11">
        <v>18</v>
      </c>
      <c r="AG72" s="9" t="s">
        <v>100</v>
      </c>
      <c r="AH72" s="16">
        <v>1375563.16</v>
      </c>
      <c r="AI72" s="16">
        <v>1088191.48</v>
      </c>
      <c r="AJ72" s="16">
        <v>287371.68</v>
      </c>
      <c r="AK72" s="11">
        <v>104.39</v>
      </c>
      <c r="AL72" s="11">
        <v>0</v>
      </c>
      <c r="AM72" s="16">
        <v>0</v>
      </c>
      <c r="AN72" s="18">
        <v>-15.012</v>
      </c>
      <c r="AO72" s="18">
        <v>-8.5449999999999999</v>
      </c>
      <c r="AP72" s="11">
        <v>0</v>
      </c>
      <c r="AQ72" s="16">
        <v>0</v>
      </c>
      <c r="AR72" s="16">
        <f t="shared" si="4"/>
        <v>0</v>
      </c>
      <c r="AS72" s="16">
        <v>252438.56</v>
      </c>
      <c r="AT72" s="16">
        <v>1628001.72</v>
      </c>
    </row>
    <row r="73" spans="1:46" x14ac:dyDescent="0.25">
      <c r="A73" s="5">
        <v>167</v>
      </c>
      <c r="B73" s="12">
        <v>31</v>
      </c>
      <c r="C73" s="35">
        <v>430167</v>
      </c>
      <c r="D73" s="14" t="s">
        <v>84</v>
      </c>
      <c r="E73" s="15">
        <v>1</v>
      </c>
      <c r="F73" s="15">
        <v>2</v>
      </c>
      <c r="G73" s="15">
        <v>0</v>
      </c>
      <c r="H73" s="15">
        <v>0</v>
      </c>
      <c r="I73" s="15">
        <v>1</v>
      </c>
      <c r="J73" s="15">
        <v>2</v>
      </c>
      <c r="K73" s="15">
        <v>2</v>
      </c>
      <c r="L73" s="15">
        <v>1</v>
      </c>
      <c r="M73" s="15">
        <v>1</v>
      </c>
      <c r="N73" s="15">
        <v>0</v>
      </c>
      <c r="O73" s="15">
        <v>2</v>
      </c>
      <c r="P73" s="15">
        <v>0.5</v>
      </c>
      <c r="Q73" s="15">
        <v>0</v>
      </c>
      <c r="R73" s="15">
        <v>1</v>
      </c>
      <c r="S73" s="15">
        <v>1</v>
      </c>
      <c r="T73" s="15">
        <v>1</v>
      </c>
      <c r="U73" s="15">
        <v>1</v>
      </c>
      <c r="V73" s="15">
        <v>0</v>
      </c>
      <c r="W73" s="15">
        <v>2</v>
      </c>
      <c r="X73" s="15">
        <v>1</v>
      </c>
      <c r="Y73" s="15">
        <v>1</v>
      </c>
      <c r="Z73" s="15">
        <v>0.5</v>
      </c>
      <c r="AA73" s="15">
        <v>0</v>
      </c>
      <c r="AB73" s="15">
        <v>0</v>
      </c>
      <c r="AC73" s="15">
        <v>2</v>
      </c>
      <c r="AD73" s="11">
        <f t="shared" si="3"/>
        <v>23</v>
      </c>
      <c r="AE73" s="11">
        <v>25</v>
      </c>
      <c r="AF73" s="11">
        <v>18</v>
      </c>
      <c r="AG73" s="9" t="s">
        <v>100</v>
      </c>
      <c r="AH73" s="16">
        <v>576597.73</v>
      </c>
      <c r="AI73" s="16">
        <v>282840.02</v>
      </c>
      <c r="AJ73" s="16">
        <v>293757.71000000002</v>
      </c>
      <c r="AK73" s="11">
        <v>73.22</v>
      </c>
      <c r="AL73" s="11">
        <v>5</v>
      </c>
      <c r="AM73" s="16">
        <v>28829.89</v>
      </c>
      <c r="AN73" s="18">
        <v>-24.872599999999998</v>
      </c>
      <c r="AO73" s="18">
        <v>99.703199999999995</v>
      </c>
      <c r="AP73" s="11">
        <v>5</v>
      </c>
      <c r="AQ73" s="16">
        <v>28829.89</v>
      </c>
      <c r="AR73" s="16">
        <f t="shared" si="4"/>
        <v>57659.78</v>
      </c>
      <c r="AS73" s="16">
        <v>0</v>
      </c>
      <c r="AT73" s="16">
        <v>518937.94999999995</v>
      </c>
    </row>
    <row r="74" spans="1:46" x14ac:dyDescent="0.25">
      <c r="A74" s="5">
        <v>189</v>
      </c>
      <c r="B74" s="12">
        <v>32</v>
      </c>
      <c r="C74" s="35">
        <v>430189</v>
      </c>
      <c r="D74" s="14" t="s">
        <v>85</v>
      </c>
      <c r="E74" s="15">
        <v>1</v>
      </c>
      <c r="F74" s="15">
        <v>0</v>
      </c>
      <c r="G74" s="15">
        <v>0</v>
      </c>
      <c r="H74" s="15">
        <v>0</v>
      </c>
      <c r="I74" s="15">
        <v>0.5</v>
      </c>
      <c r="J74" s="15">
        <v>2</v>
      </c>
      <c r="K74" s="15">
        <v>2</v>
      </c>
      <c r="L74" s="15">
        <v>1</v>
      </c>
      <c r="M74" s="15">
        <v>1</v>
      </c>
      <c r="N74" s="15">
        <v>0</v>
      </c>
      <c r="O74" s="15">
        <v>2</v>
      </c>
      <c r="P74" s="15">
        <v>1</v>
      </c>
      <c r="Q74" s="15">
        <v>1</v>
      </c>
      <c r="R74" s="15">
        <v>0</v>
      </c>
      <c r="S74" s="15">
        <v>1</v>
      </c>
      <c r="T74" s="15">
        <v>1</v>
      </c>
      <c r="U74" s="15">
        <v>0</v>
      </c>
      <c r="V74" s="15">
        <v>1</v>
      </c>
      <c r="W74" s="15">
        <v>2</v>
      </c>
      <c r="X74" s="15">
        <v>1</v>
      </c>
      <c r="Y74" s="15">
        <v>1</v>
      </c>
      <c r="Z74" s="15">
        <v>0.5</v>
      </c>
      <c r="AA74" s="15">
        <v>0</v>
      </c>
      <c r="AB74" s="15">
        <v>1</v>
      </c>
      <c r="AC74" s="15">
        <v>0</v>
      </c>
      <c r="AD74" s="11">
        <f t="shared" si="3"/>
        <v>20</v>
      </c>
      <c r="AE74" s="11">
        <v>25</v>
      </c>
      <c r="AF74" s="11">
        <v>17</v>
      </c>
      <c r="AG74" s="9" t="s">
        <v>100</v>
      </c>
      <c r="AH74" s="16">
        <v>592213.76000000001</v>
      </c>
      <c r="AI74" s="16">
        <v>336772.27</v>
      </c>
      <c r="AJ74" s="16">
        <v>255441.49</v>
      </c>
      <c r="AK74" s="11">
        <v>49.7</v>
      </c>
      <c r="AL74" s="11">
        <v>20</v>
      </c>
      <c r="AM74" s="16">
        <v>118442.75</v>
      </c>
      <c r="AN74" s="18">
        <v>-21.1934</v>
      </c>
      <c r="AO74" s="18">
        <v>-100</v>
      </c>
      <c r="AP74" s="11">
        <v>0</v>
      </c>
      <c r="AQ74" s="16">
        <v>0</v>
      </c>
      <c r="AR74" s="16">
        <f t="shared" si="4"/>
        <v>118442.75</v>
      </c>
      <c r="AS74" s="16">
        <v>0</v>
      </c>
      <c r="AT74" s="16">
        <v>473771.01</v>
      </c>
    </row>
    <row r="75" spans="1:46" x14ac:dyDescent="0.25">
      <c r="A75" s="5">
        <v>195</v>
      </c>
      <c r="B75" s="12">
        <v>33</v>
      </c>
      <c r="C75" s="35">
        <v>430195</v>
      </c>
      <c r="D75" s="14" t="s">
        <v>86</v>
      </c>
      <c r="E75" s="15">
        <v>1</v>
      </c>
      <c r="F75" s="15">
        <v>2</v>
      </c>
      <c r="G75" s="15">
        <v>0</v>
      </c>
      <c r="H75" s="15">
        <v>0</v>
      </c>
      <c r="I75" s="15">
        <v>1</v>
      </c>
      <c r="J75" s="15">
        <v>2</v>
      </c>
      <c r="K75" s="15">
        <v>2</v>
      </c>
      <c r="L75" s="15">
        <v>1</v>
      </c>
      <c r="M75" s="15">
        <v>1</v>
      </c>
      <c r="N75" s="15">
        <v>1</v>
      </c>
      <c r="O75" s="15">
        <v>0.5</v>
      </c>
      <c r="P75" s="15">
        <v>0.5</v>
      </c>
      <c r="Q75" s="15">
        <v>0</v>
      </c>
      <c r="R75" s="15">
        <v>0.5</v>
      </c>
      <c r="S75" s="15">
        <v>1</v>
      </c>
      <c r="T75" s="15">
        <v>0</v>
      </c>
      <c r="U75" s="15">
        <v>0</v>
      </c>
      <c r="V75" s="15">
        <v>0</v>
      </c>
      <c r="W75" s="15">
        <v>2</v>
      </c>
      <c r="X75" s="15">
        <v>1</v>
      </c>
      <c r="Y75" s="15">
        <v>1</v>
      </c>
      <c r="Z75" s="15">
        <v>0.5</v>
      </c>
      <c r="AA75" s="15">
        <v>0</v>
      </c>
      <c r="AB75" s="15">
        <v>0</v>
      </c>
      <c r="AC75" s="15">
        <v>1</v>
      </c>
      <c r="AD75" s="11">
        <f t="shared" si="3"/>
        <v>19</v>
      </c>
      <c r="AE75" s="11">
        <v>25</v>
      </c>
      <c r="AF75" s="11">
        <v>17</v>
      </c>
      <c r="AG75" s="9" t="s">
        <v>100</v>
      </c>
      <c r="AH75" s="16">
        <v>988611.7300000001</v>
      </c>
      <c r="AI75" s="16">
        <v>745942.31</v>
      </c>
      <c r="AJ75" s="16">
        <v>242669.42</v>
      </c>
      <c r="AK75" s="11">
        <v>88.7</v>
      </c>
      <c r="AL75" s="11">
        <v>5</v>
      </c>
      <c r="AM75" s="16">
        <v>49430.59</v>
      </c>
      <c r="AN75" s="18">
        <v>-2.3085</v>
      </c>
      <c r="AO75" s="18">
        <v>-66.959199999999996</v>
      </c>
      <c r="AP75" s="11">
        <v>0</v>
      </c>
      <c r="AQ75" s="16">
        <v>0</v>
      </c>
      <c r="AR75" s="16">
        <f t="shared" si="4"/>
        <v>49430.59</v>
      </c>
      <c r="AS75" s="16">
        <v>0</v>
      </c>
      <c r="AT75" s="16">
        <v>939181.14000000013</v>
      </c>
    </row>
    <row r="76" spans="1:46" x14ac:dyDescent="0.25">
      <c r="A76" s="5">
        <v>249</v>
      </c>
      <c r="B76" s="12">
        <v>34</v>
      </c>
      <c r="C76" s="35">
        <v>430249</v>
      </c>
      <c r="D76" s="14" t="s">
        <v>87</v>
      </c>
      <c r="E76" s="15">
        <v>1</v>
      </c>
      <c r="F76" s="15">
        <v>1</v>
      </c>
      <c r="G76" s="15">
        <v>0</v>
      </c>
      <c r="H76" s="15">
        <v>1</v>
      </c>
      <c r="I76" s="15">
        <v>1</v>
      </c>
      <c r="J76" s="15">
        <v>2</v>
      </c>
      <c r="K76" s="15">
        <v>2</v>
      </c>
      <c r="L76" s="15">
        <v>0</v>
      </c>
      <c r="M76" s="15">
        <v>0</v>
      </c>
      <c r="N76" s="15">
        <v>0</v>
      </c>
      <c r="O76" s="15">
        <v>0</v>
      </c>
      <c r="P76" s="15">
        <v>0.5</v>
      </c>
      <c r="Q76" s="15">
        <v>1</v>
      </c>
      <c r="R76" s="15">
        <v>1</v>
      </c>
      <c r="S76" s="15">
        <v>1</v>
      </c>
      <c r="T76" s="15">
        <v>0</v>
      </c>
      <c r="U76" s="15">
        <v>0</v>
      </c>
      <c r="V76" s="15">
        <v>1</v>
      </c>
      <c r="W76" s="15">
        <v>2</v>
      </c>
      <c r="X76" s="15">
        <v>1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1">
        <f t="shared" si="3"/>
        <v>15.5</v>
      </c>
      <c r="AE76" s="11">
        <v>25</v>
      </c>
      <c r="AF76" s="11">
        <v>13</v>
      </c>
      <c r="AG76" s="9" t="s">
        <v>102</v>
      </c>
      <c r="AH76" s="16">
        <v>452053.4</v>
      </c>
      <c r="AI76" s="16">
        <v>452053.4</v>
      </c>
      <c r="AJ76" s="16">
        <v>0</v>
      </c>
      <c r="AK76" s="11">
        <v>96.66</v>
      </c>
      <c r="AL76" s="11">
        <v>0</v>
      </c>
      <c r="AM76" s="16">
        <v>0</v>
      </c>
      <c r="AN76" s="18">
        <v>-7.0053999999999998</v>
      </c>
      <c r="AO76" s="18">
        <v>74.902799999999999</v>
      </c>
      <c r="AP76" s="11">
        <v>5</v>
      </c>
      <c r="AQ76" s="16">
        <v>22602.67</v>
      </c>
      <c r="AR76" s="16">
        <f t="shared" si="4"/>
        <v>22602.67</v>
      </c>
      <c r="AS76" s="16">
        <v>0</v>
      </c>
      <c r="AT76" s="16">
        <v>429450.73000000004</v>
      </c>
    </row>
    <row r="77" spans="1:46" x14ac:dyDescent="0.25">
      <c r="A77" s="5">
        <v>285</v>
      </c>
      <c r="B77" s="12">
        <v>35</v>
      </c>
      <c r="C77" s="35">
        <v>430285</v>
      </c>
      <c r="D77" s="14" t="s">
        <v>88</v>
      </c>
      <c r="E77" s="15">
        <v>1</v>
      </c>
      <c r="F77" s="15">
        <v>1</v>
      </c>
      <c r="G77" s="15">
        <v>1</v>
      </c>
      <c r="H77" s="15">
        <v>1</v>
      </c>
      <c r="I77" s="15">
        <v>1</v>
      </c>
      <c r="J77" s="15">
        <v>2</v>
      </c>
      <c r="K77" s="15">
        <v>2</v>
      </c>
      <c r="L77" s="15">
        <v>1</v>
      </c>
      <c r="M77" s="15">
        <v>1</v>
      </c>
      <c r="N77" s="15">
        <v>1</v>
      </c>
      <c r="O77" s="15">
        <v>2</v>
      </c>
      <c r="P77" s="15">
        <v>0.5</v>
      </c>
      <c r="Q77" s="15">
        <v>0</v>
      </c>
      <c r="R77" s="15">
        <v>1</v>
      </c>
      <c r="S77" s="15">
        <v>1</v>
      </c>
      <c r="T77" s="15">
        <v>1</v>
      </c>
      <c r="U77" s="15">
        <v>1</v>
      </c>
      <c r="V77" s="15">
        <v>1</v>
      </c>
      <c r="W77" s="15">
        <v>2</v>
      </c>
      <c r="X77" s="15">
        <v>1</v>
      </c>
      <c r="Y77" s="15">
        <v>1</v>
      </c>
      <c r="Z77" s="15">
        <v>0</v>
      </c>
      <c r="AA77" s="15">
        <v>1</v>
      </c>
      <c r="AB77" s="15">
        <v>1</v>
      </c>
      <c r="AC77" s="15">
        <v>0</v>
      </c>
      <c r="AD77" s="11">
        <f t="shared" si="3"/>
        <v>25.5</v>
      </c>
      <c r="AE77" s="11">
        <v>25</v>
      </c>
      <c r="AF77" s="11">
        <v>22</v>
      </c>
      <c r="AG77" s="9" t="s">
        <v>100</v>
      </c>
      <c r="AH77" s="16">
        <v>752467.69</v>
      </c>
      <c r="AI77" s="16">
        <v>426779.79</v>
      </c>
      <c r="AJ77" s="16">
        <v>325687.90000000002</v>
      </c>
      <c r="AK77" s="11">
        <v>84.09</v>
      </c>
      <c r="AL77" s="11">
        <v>5</v>
      </c>
      <c r="AM77" s="16">
        <v>37623.379999999997</v>
      </c>
      <c r="AN77" s="18">
        <v>0.15129999999999999</v>
      </c>
      <c r="AO77" s="18">
        <v>-7.7967000000000004</v>
      </c>
      <c r="AP77" s="11">
        <v>5</v>
      </c>
      <c r="AQ77" s="16">
        <v>37623.379999999997</v>
      </c>
      <c r="AR77" s="16">
        <f t="shared" si="4"/>
        <v>75246.759999999995</v>
      </c>
      <c r="AS77" s="16">
        <v>0</v>
      </c>
      <c r="AT77" s="16">
        <v>677220.92999999993</v>
      </c>
    </row>
    <row r="78" spans="1:46" x14ac:dyDescent="0.25">
      <c r="A78" s="5">
        <v>324</v>
      </c>
      <c r="B78" s="12">
        <v>36</v>
      </c>
      <c r="C78" s="35">
        <v>430324</v>
      </c>
      <c r="D78" s="14" t="s">
        <v>89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2</v>
      </c>
      <c r="K78" s="15">
        <v>2</v>
      </c>
      <c r="L78" s="15">
        <v>0</v>
      </c>
      <c r="M78" s="15">
        <v>1</v>
      </c>
      <c r="N78" s="15">
        <v>1</v>
      </c>
      <c r="O78" s="15">
        <v>0</v>
      </c>
      <c r="P78" s="15">
        <v>1</v>
      </c>
      <c r="Q78" s="15">
        <v>1</v>
      </c>
      <c r="R78" s="15">
        <v>1</v>
      </c>
      <c r="S78" s="15">
        <v>1</v>
      </c>
      <c r="T78" s="15">
        <v>0</v>
      </c>
      <c r="U78" s="15">
        <v>1</v>
      </c>
      <c r="V78" s="15">
        <v>1</v>
      </c>
      <c r="W78" s="15">
        <v>2</v>
      </c>
      <c r="X78" s="15">
        <v>1</v>
      </c>
      <c r="Y78" s="15">
        <v>0</v>
      </c>
      <c r="Z78" s="15">
        <v>0</v>
      </c>
      <c r="AA78" s="15">
        <v>0</v>
      </c>
      <c r="AB78" s="15">
        <v>0</v>
      </c>
      <c r="AC78" s="15">
        <v>1</v>
      </c>
      <c r="AD78" s="11">
        <f t="shared" si="3"/>
        <v>17</v>
      </c>
      <c r="AE78" s="11">
        <v>25</v>
      </c>
      <c r="AF78" s="11">
        <v>14</v>
      </c>
      <c r="AG78" s="9" t="s">
        <v>102</v>
      </c>
      <c r="AH78" s="16">
        <v>1046487.17</v>
      </c>
      <c r="AI78" s="16">
        <v>1046487.17</v>
      </c>
      <c r="AJ78" s="16">
        <v>0</v>
      </c>
      <c r="AK78" s="11">
        <v>90.83</v>
      </c>
      <c r="AL78" s="11">
        <v>0</v>
      </c>
      <c r="AM78" s="16">
        <v>0</v>
      </c>
      <c r="AN78" s="18">
        <v>-25.624099999999999</v>
      </c>
      <c r="AO78" s="18">
        <v>-35.991599999999998</v>
      </c>
      <c r="AP78" s="11">
        <v>0</v>
      </c>
      <c r="AQ78" s="16">
        <v>0</v>
      </c>
      <c r="AR78" s="16">
        <f t="shared" si="4"/>
        <v>0</v>
      </c>
      <c r="AS78" s="16">
        <v>192047.68</v>
      </c>
      <c r="AT78" s="16">
        <v>1238534.8500000001</v>
      </c>
    </row>
    <row r="79" spans="1:46" ht="30" x14ac:dyDescent="0.25">
      <c r="A79" s="5">
        <v>325</v>
      </c>
      <c r="B79" s="12">
        <v>37</v>
      </c>
      <c r="C79" s="35">
        <v>430325</v>
      </c>
      <c r="D79" s="36" t="s">
        <v>90</v>
      </c>
      <c r="E79" s="15">
        <v>1</v>
      </c>
      <c r="F79" s="15">
        <v>2</v>
      </c>
      <c r="G79" s="15">
        <v>0</v>
      </c>
      <c r="H79" s="15">
        <v>0</v>
      </c>
      <c r="I79" s="15">
        <v>1</v>
      </c>
      <c r="J79" s="15">
        <v>2</v>
      </c>
      <c r="K79" s="15">
        <v>2</v>
      </c>
      <c r="L79" s="15">
        <v>0</v>
      </c>
      <c r="M79" s="15">
        <v>1</v>
      </c>
      <c r="N79" s="15">
        <v>1</v>
      </c>
      <c r="O79" s="15">
        <v>2</v>
      </c>
      <c r="P79" s="15">
        <v>0</v>
      </c>
      <c r="Q79" s="15">
        <v>0</v>
      </c>
      <c r="R79" s="15">
        <v>0.5</v>
      </c>
      <c r="S79" s="15">
        <v>1</v>
      </c>
      <c r="T79" s="15">
        <v>1</v>
      </c>
      <c r="U79" s="15">
        <v>1</v>
      </c>
      <c r="V79" s="15">
        <v>1</v>
      </c>
      <c r="W79" s="15">
        <v>2</v>
      </c>
      <c r="X79" s="15">
        <v>1</v>
      </c>
      <c r="Y79" s="15">
        <v>0.5</v>
      </c>
      <c r="Z79" s="15">
        <v>0.5</v>
      </c>
      <c r="AA79" s="15">
        <v>0</v>
      </c>
      <c r="AB79" s="15">
        <v>0</v>
      </c>
      <c r="AC79" s="15">
        <v>1</v>
      </c>
      <c r="AD79" s="11">
        <f t="shared" si="3"/>
        <v>21.5</v>
      </c>
      <c r="AE79" s="11">
        <v>25</v>
      </c>
      <c r="AF79" s="11">
        <v>18</v>
      </c>
      <c r="AG79" s="9" t="s">
        <v>100</v>
      </c>
      <c r="AH79" s="16">
        <v>1337042.04</v>
      </c>
      <c r="AI79" s="16">
        <v>1062442.44</v>
      </c>
      <c r="AJ79" s="16">
        <v>274599.59999999998</v>
      </c>
      <c r="AK79" s="11">
        <v>99.55</v>
      </c>
      <c r="AL79" s="11">
        <v>0</v>
      </c>
      <c r="AM79" s="16">
        <v>0</v>
      </c>
      <c r="AN79" s="18">
        <v>-15.3612</v>
      </c>
      <c r="AO79" s="18">
        <v>138.41720000000001</v>
      </c>
      <c r="AP79" s="11">
        <v>5</v>
      </c>
      <c r="AQ79" s="16">
        <v>66852.100000000006</v>
      </c>
      <c r="AR79" s="16">
        <f t="shared" si="4"/>
        <v>66852.100000000006</v>
      </c>
      <c r="AS79" s="16">
        <v>0</v>
      </c>
      <c r="AT79" s="16">
        <v>1270189.94</v>
      </c>
    </row>
    <row r="80" spans="1:46" x14ac:dyDescent="0.25">
      <c r="A80" s="5">
        <v>331</v>
      </c>
      <c r="B80" s="12">
        <v>38</v>
      </c>
      <c r="C80" s="35">
        <v>430331</v>
      </c>
      <c r="D80" s="14" t="s">
        <v>91</v>
      </c>
      <c r="E80" s="15">
        <v>1</v>
      </c>
      <c r="F80" s="15">
        <v>2</v>
      </c>
      <c r="G80" s="15">
        <v>1</v>
      </c>
      <c r="H80" s="15">
        <v>1</v>
      </c>
      <c r="I80" s="15">
        <v>0</v>
      </c>
      <c r="J80" s="15">
        <v>2</v>
      </c>
      <c r="K80" s="15">
        <v>2</v>
      </c>
      <c r="L80" s="15">
        <v>1</v>
      </c>
      <c r="M80" s="15">
        <v>1</v>
      </c>
      <c r="N80" s="15">
        <v>1</v>
      </c>
      <c r="O80" s="15">
        <v>2</v>
      </c>
      <c r="P80" s="15">
        <v>0</v>
      </c>
      <c r="Q80" s="15">
        <v>1</v>
      </c>
      <c r="R80" s="15">
        <v>1</v>
      </c>
      <c r="S80" s="15">
        <v>1</v>
      </c>
      <c r="T80" s="15">
        <v>1</v>
      </c>
      <c r="U80" s="15">
        <v>1</v>
      </c>
      <c r="V80" s="15">
        <v>1</v>
      </c>
      <c r="W80" s="15">
        <v>2</v>
      </c>
      <c r="X80" s="15">
        <v>1</v>
      </c>
      <c r="Y80" s="15">
        <v>1</v>
      </c>
      <c r="Z80" s="15">
        <v>0</v>
      </c>
      <c r="AA80" s="15">
        <v>1</v>
      </c>
      <c r="AB80" s="15">
        <v>1</v>
      </c>
      <c r="AC80" s="15">
        <v>2</v>
      </c>
      <c r="AD80" s="11">
        <f t="shared" si="3"/>
        <v>28</v>
      </c>
      <c r="AE80" s="11">
        <v>25</v>
      </c>
      <c r="AF80" s="11">
        <v>22</v>
      </c>
      <c r="AG80" s="9" t="s">
        <v>100</v>
      </c>
      <c r="AH80" s="16">
        <v>998130.08000000007</v>
      </c>
      <c r="AI80" s="16">
        <v>640511.99</v>
      </c>
      <c r="AJ80" s="16">
        <v>357618.09</v>
      </c>
      <c r="AK80" s="11">
        <v>62.33</v>
      </c>
      <c r="AL80" s="11">
        <v>10</v>
      </c>
      <c r="AM80" s="16">
        <v>99813.01</v>
      </c>
      <c r="AN80" s="18">
        <v>-20.308800000000002</v>
      </c>
      <c r="AO80" s="18">
        <v>-61.703200000000002</v>
      </c>
      <c r="AP80" s="11">
        <v>0</v>
      </c>
      <c r="AQ80" s="16">
        <v>0</v>
      </c>
      <c r="AR80" s="16">
        <f t="shared" si="4"/>
        <v>99813.01</v>
      </c>
      <c r="AS80" s="16">
        <v>0</v>
      </c>
      <c r="AT80" s="16">
        <v>898317.07000000007</v>
      </c>
    </row>
    <row r="81" spans="1:46" x14ac:dyDescent="0.25">
      <c r="B81" s="55" t="s">
        <v>92</v>
      </c>
      <c r="C81" s="55"/>
      <c r="D81" s="5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8"/>
      <c r="AO81" s="18"/>
      <c r="AP81" s="11"/>
      <c r="AQ81" s="11"/>
      <c r="AR81" s="11"/>
      <c r="AS81" s="16"/>
      <c r="AT81" s="11"/>
    </row>
    <row r="82" spans="1:46" x14ac:dyDescent="0.25">
      <c r="A82" s="5">
        <v>2</v>
      </c>
      <c r="B82" s="12">
        <v>39</v>
      </c>
      <c r="C82" s="35">
        <v>430002</v>
      </c>
      <c r="D82" s="14" t="s">
        <v>93</v>
      </c>
      <c r="E82" s="15">
        <v>1</v>
      </c>
      <c r="F82" s="15">
        <v>2</v>
      </c>
      <c r="G82" s="15">
        <v>0</v>
      </c>
      <c r="H82" s="15">
        <v>0</v>
      </c>
      <c r="I82" s="15">
        <v>1</v>
      </c>
      <c r="J82" s="15">
        <v>2</v>
      </c>
      <c r="K82" s="15">
        <v>2</v>
      </c>
      <c r="L82" s="15">
        <v>1</v>
      </c>
      <c r="M82" s="15">
        <v>1</v>
      </c>
      <c r="N82" s="15">
        <v>0</v>
      </c>
      <c r="O82" s="15">
        <v>2</v>
      </c>
      <c r="P82" s="15">
        <v>0.5</v>
      </c>
      <c r="Q82" s="15">
        <v>1</v>
      </c>
      <c r="R82" s="15">
        <v>0.5</v>
      </c>
      <c r="S82" s="15" t="s">
        <v>37</v>
      </c>
      <c r="T82" s="15" t="s">
        <v>37</v>
      </c>
      <c r="U82" s="15" t="s">
        <v>37</v>
      </c>
      <c r="V82" s="15" t="s">
        <v>37</v>
      </c>
      <c r="W82" s="15" t="s">
        <v>37</v>
      </c>
      <c r="X82" s="15" t="s">
        <v>37</v>
      </c>
      <c r="Y82" s="15">
        <v>1</v>
      </c>
      <c r="Z82" s="15">
        <v>0</v>
      </c>
      <c r="AA82" s="15">
        <v>0</v>
      </c>
      <c r="AB82" s="15">
        <v>1</v>
      </c>
      <c r="AC82" s="15">
        <v>1</v>
      </c>
      <c r="AD82" s="11">
        <f>SUM(E82:AC82)</f>
        <v>17</v>
      </c>
      <c r="AE82" s="11">
        <v>19</v>
      </c>
      <c r="AF82" s="11">
        <v>14</v>
      </c>
      <c r="AG82" s="9" t="s">
        <v>100</v>
      </c>
      <c r="AH82" s="16">
        <v>1089930.07</v>
      </c>
      <c r="AI82" s="16">
        <v>872804.8</v>
      </c>
      <c r="AJ82" s="16">
        <v>217125.27</v>
      </c>
      <c r="AK82" s="11">
        <v>102.46</v>
      </c>
      <c r="AL82" s="11">
        <v>0</v>
      </c>
      <c r="AM82" s="16">
        <v>0</v>
      </c>
      <c r="AN82" s="18">
        <v>-23.842300000000002</v>
      </c>
      <c r="AO82" s="18" t="s">
        <v>37</v>
      </c>
      <c r="AP82" s="11">
        <v>0</v>
      </c>
      <c r="AQ82" s="16">
        <v>0</v>
      </c>
      <c r="AR82" s="16">
        <f>AM82+AQ82</f>
        <v>0</v>
      </c>
      <c r="AS82" s="16">
        <v>200020.17</v>
      </c>
      <c r="AT82" s="16">
        <v>1289950.24</v>
      </c>
    </row>
    <row r="83" spans="1:46" x14ac:dyDescent="0.25">
      <c r="A83" s="5">
        <v>4</v>
      </c>
      <c r="B83" s="12">
        <v>40</v>
      </c>
      <c r="C83" s="35">
        <v>430004</v>
      </c>
      <c r="D83" s="14" t="s">
        <v>94</v>
      </c>
      <c r="E83" s="15">
        <v>0.5</v>
      </c>
      <c r="F83" s="15">
        <v>0</v>
      </c>
      <c r="G83" s="15">
        <v>1</v>
      </c>
      <c r="H83" s="15">
        <v>0</v>
      </c>
      <c r="I83" s="15">
        <v>1</v>
      </c>
      <c r="J83" s="15">
        <v>2</v>
      </c>
      <c r="K83" s="15">
        <v>2</v>
      </c>
      <c r="L83" s="15">
        <v>1</v>
      </c>
      <c r="M83" s="15">
        <v>1</v>
      </c>
      <c r="N83" s="15">
        <v>1</v>
      </c>
      <c r="O83" s="15">
        <v>0.5</v>
      </c>
      <c r="P83" s="15">
        <v>0</v>
      </c>
      <c r="Q83" s="15">
        <v>1</v>
      </c>
      <c r="R83" s="15">
        <v>0</v>
      </c>
      <c r="S83" s="15">
        <v>1</v>
      </c>
      <c r="T83" s="15">
        <v>1</v>
      </c>
      <c r="U83" s="15">
        <v>1</v>
      </c>
      <c r="V83" s="15">
        <v>1</v>
      </c>
      <c r="W83" s="15">
        <v>2</v>
      </c>
      <c r="X83" s="15">
        <v>1</v>
      </c>
      <c r="Y83" s="15">
        <v>0.5</v>
      </c>
      <c r="Z83" s="15">
        <v>0</v>
      </c>
      <c r="AA83" s="15">
        <v>0</v>
      </c>
      <c r="AB83" s="15">
        <v>1</v>
      </c>
      <c r="AC83" s="15">
        <v>1</v>
      </c>
      <c r="AD83" s="11">
        <f>SUM(E83:AC83)</f>
        <v>20.5</v>
      </c>
      <c r="AE83" s="11">
        <v>25</v>
      </c>
      <c r="AF83" s="11">
        <v>19</v>
      </c>
      <c r="AG83" s="9" t="s">
        <v>100</v>
      </c>
      <c r="AH83" s="16">
        <v>773613.36</v>
      </c>
      <c r="AI83" s="16">
        <v>511785.83</v>
      </c>
      <c r="AJ83" s="16">
        <v>261827.53</v>
      </c>
      <c r="AK83" s="11">
        <v>87.23</v>
      </c>
      <c r="AL83" s="11">
        <v>5</v>
      </c>
      <c r="AM83" s="16">
        <v>38680.67</v>
      </c>
      <c r="AN83" s="18">
        <v>-19.270800000000001</v>
      </c>
      <c r="AO83" s="18">
        <v>-72.179199999999994</v>
      </c>
      <c r="AP83" s="11">
        <v>0</v>
      </c>
      <c r="AQ83" s="16">
        <v>0</v>
      </c>
      <c r="AR83" s="16">
        <f>AM83+AQ83</f>
        <v>38680.67</v>
      </c>
      <c r="AS83" s="16">
        <v>0</v>
      </c>
      <c r="AT83" s="16">
        <v>734932.69</v>
      </c>
    </row>
    <row r="84" spans="1:46" x14ac:dyDescent="0.25">
      <c r="A84" s="5">
        <v>14</v>
      </c>
      <c r="B84" s="12">
        <v>41</v>
      </c>
      <c r="C84" s="35">
        <v>430014</v>
      </c>
      <c r="D84" s="14" t="s">
        <v>95</v>
      </c>
      <c r="E84" s="15">
        <v>1</v>
      </c>
      <c r="F84" s="15">
        <v>2</v>
      </c>
      <c r="G84" s="15">
        <v>0</v>
      </c>
      <c r="H84" s="15">
        <v>0</v>
      </c>
      <c r="I84" s="15">
        <v>0.5</v>
      </c>
      <c r="J84" s="15">
        <v>2</v>
      </c>
      <c r="K84" s="15">
        <v>2</v>
      </c>
      <c r="L84" s="15">
        <v>1</v>
      </c>
      <c r="M84" s="15">
        <v>1</v>
      </c>
      <c r="N84" s="15">
        <v>1</v>
      </c>
      <c r="O84" s="15">
        <v>2</v>
      </c>
      <c r="P84" s="15">
        <v>0.5</v>
      </c>
      <c r="Q84" s="15">
        <v>1</v>
      </c>
      <c r="R84" s="15">
        <v>0</v>
      </c>
      <c r="S84" s="15">
        <v>1</v>
      </c>
      <c r="T84" s="15">
        <v>1</v>
      </c>
      <c r="U84" s="15">
        <v>1</v>
      </c>
      <c r="V84" s="15">
        <v>1</v>
      </c>
      <c r="W84" s="15">
        <v>2</v>
      </c>
      <c r="X84" s="15">
        <v>1</v>
      </c>
      <c r="Y84" s="15">
        <v>0</v>
      </c>
      <c r="Z84" s="15">
        <v>0</v>
      </c>
      <c r="AA84" s="15">
        <v>0</v>
      </c>
      <c r="AB84" s="15">
        <v>0</v>
      </c>
      <c r="AC84" s="15">
        <v>1</v>
      </c>
      <c r="AD84" s="11">
        <f>SUM(E84:AC84)</f>
        <v>22</v>
      </c>
      <c r="AE84" s="11">
        <v>25</v>
      </c>
      <c r="AF84" s="11">
        <v>18</v>
      </c>
      <c r="AG84" s="9" t="s">
        <v>100</v>
      </c>
      <c r="AH84" s="16">
        <v>1252659.8799999999</v>
      </c>
      <c r="AI84" s="16">
        <v>971674.24</v>
      </c>
      <c r="AJ84" s="16">
        <v>280985.64</v>
      </c>
      <c r="AK84" s="11">
        <v>94.56</v>
      </c>
      <c r="AL84" s="11">
        <v>0</v>
      </c>
      <c r="AM84" s="16">
        <v>0</v>
      </c>
      <c r="AN84" s="18">
        <v>-29.3459</v>
      </c>
      <c r="AO84" s="18">
        <v>76.250699999999995</v>
      </c>
      <c r="AP84" s="11">
        <v>5</v>
      </c>
      <c r="AQ84" s="16">
        <v>62632.99</v>
      </c>
      <c r="AR84" s="16">
        <f>AM84+AQ84</f>
        <v>62632.99</v>
      </c>
      <c r="AS84" s="16">
        <v>0</v>
      </c>
      <c r="AT84" s="16">
        <v>1190026.8899999999</v>
      </c>
    </row>
    <row r="85" spans="1:46" x14ac:dyDescent="0.25">
      <c r="A85" s="5">
        <v>350</v>
      </c>
      <c r="B85" s="12">
        <v>42</v>
      </c>
      <c r="C85" s="35">
        <v>430350</v>
      </c>
      <c r="D85" s="14" t="s">
        <v>96</v>
      </c>
      <c r="E85" s="15">
        <v>1</v>
      </c>
      <c r="F85" s="15">
        <v>2</v>
      </c>
      <c r="G85" s="15">
        <v>0</v>
      </c>
      <c r="H85" s="15">
        <v>0</v>
      </c>
      <c r="I85" s="15">
        <v>0</v>
      </c>
      <c r="J85" s="15">
        <v>2</v>
      </c>
      <c r="K85" s="15">
        <v>2</v>
      </c>
      <c r="L85" s="15">
        <v>1</v>
      </c>
      <c r="M85" s="15">
        <v>1</v>
      </c>
      <c r="N85" s="15">
        <v>1</v>
      </c>
      <c r="O85" s="15">
        <v>0</v>
      </c>
      <c r="P85" s="15">
        <v>0.5</v>
      </c>
      <c r="Q85" s="15">
        <v>1</v>
      </c>
      <c r="R85" s="15">
        <v>0</v>
      </c>
      <c r="S85" s="15">
        <v>1</v>
      </c>
      <c r="T85" s="15">
        <v>1</v>
      </c>
      <c r="U85" s="15">
        <v>1</v>
      </c>
      <c r="V85" s="15">
        <v>1</v>
      </c>
      <c r="W85" s="15">
        <v>2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  <c r="AC85" s="15">
        <v>1</v>
      </c>
      <c r="AD85" s="11">
        <f>SUM(E85:AC85)</f>
        <v>20.5</v>
      </c>
      <c r="AE85" s="11">
        <v>25</v>
      </c>
      <c r="AF85" s="11">
        <v>17</v>
      </c>
      <c r="AG85" s="9" t="s">
        <v>100</v>
      </c>
      <c r="AH85" s="16">
        <v>1619623.19</v>
      </c>
      <c r="AI85" s="16">
        <v>1357795.66</v>
      </c>
      <c r="AJ85" s="16">
        <v>261827.53</v>
      </c>
      <c r="AK85" s="11">
        <v>98.34</v>
      </c>
      <c r="AL85" s="11">
        <v>0</v>
      </c>
      <c r="AM85" s="16">
        <v>0</v>
      </c>
      <c r="AN85" s="18">
        <v>-18.728899999999999</v>
      </c>
      <c r="AO85" s="18">
        <v>-100</v>
      </c>
      <c r="AP85" s="11">
        <v>0</v>
      </c>
      <c r="AQ85" s="16">
        <v>0</v>
      </c>
      <c r="AR85" s="16">
        <f>AM85+AQ85</f>
        <v>0</v>
      </c>
      <c r="AS85" s="16">
        <v>297227.59999999998</v>
      </c>
      <c r="AT85" s="16">
        <v>1916850.79</v>
      </c>
    </row>
    <row r="86" spans="1:46" x14ac:dyDescent="0.25">
      <c r="A86" s="5">
        <v>386</v>
      </c>
      <c r="B86" s="12">
        <v>43</v>
      </c>
      <c r="C86" s="35">
        <v>430386</v>
      </c>
      <c r="D86" s="14" t="s">
        <v>97</v>
      </c>
      <c r="E86" s="15">
        <v>1</v>
      </c>
      <c r="F86" s="15">
        <v>0</v>
      </c>
      <c r="G86" s="15">
        <v>0</v>
      </c>
      <c r="H86" s="15">
        <v>0</v>
      </c>
      <c r="I86" s="15">
        <v>0</v>
      </c>
      <c r="J86" s="15">
        <v>2</v>
      </c>
      <c r="K86" s="15">
        <v>2</v>
      </c>
      <c r="L86" s="15">
        <v>1</v>
      </c>
      <c r="M86" s="15">
        <v>1</v>
      </c>
      <c r="N86" s="15">
        <v>0.5</v>
      </c>
      <c r="O86" s="15">
        <v>2</v>
      </c>
      <c r="P86" s="15">
        <v>0</v>
      </c>
      <c r="Q86" s="15">
        <v>1</v>
      </c>
      <c r="R86" s="15">
        <v>0</v>
      </c>
      <c r="S86" s="15" t="s">
        <v>37</v>
      </c>
      <c r="T86" s="15" t="s">
        <v>37</v>
      </c>
      <c r="U86" s="15" t="s">
        <v>37</v>
      </c>
      <c r="V86" s="15" t="s">
        <v>37</v>
      </c>
      <c r="W86" s="15" t="s">
        <v>37</v>
      </c>
      <c r="X86" s="15" t="s">
        <v>37</v>
      </c>
      <c r="Y86" s="15">
        <v>0.5</v>
      </c>
      <c r="Z86" s="15">
        <v>0</v>
      </c>
      <c r="AA86" s="15">
        <v>0</v>
      </c>
      <c r="AB86" s="15">
        <v>0</v>
      </c>
      <c r="AC86" s="15">
        <v>1</v>
      </c>
      <c r="AD86" s="11">
        <f>SUM(E86:AC86)</f>
        <v>12</v>
      </c>
      <c r="AE86" s="11">
        <v>19</v>
      </c>
      <c r="AF86" s="11">
        <v>10</v>
      </c>
      <c r="AG86" s="9" t="s">
        <v>102</v>
      </c>
      <c r="AH86" s="16">
        <v>784052.4</v>
      </c>
      <c r="AI86" s="16">
        <v>784052.4</v>
      </c>
      <c r="AJ86" s="16">
        <v>0</v>
      </c>
      <c r="AK86" s="11">
        <v>92.49</v>
      </c>
      <c r="AL86" s="11">
        <v>0</v>
      </c>
      <c r="AM86" s="16">
        <v>0</v>
      </c>
      <c r="AN86" s="18">
        <v>-21.323799999999999</v>
      </c>
      <c r="AO86" s="18" t="s">
        <v>37</v>
      </c>
      <c r="AP86" s="11">
        <v>0</v>
      </c>
      <c r="AQ86" s="16">
        <v>0</v>
      </c>
      <c r="AR86" s="16">
        <f>AM86+AQ86</f>
        <v>0</v>
      </c>
      <c r="AS86" s="16">
        <v>143886.56</v>
      </c>
      <c r="AT86" s="16">
        <v>927938.96</v>
      </c>
    </row>
    <row r="87" spans="1:46" s="1" customFormat="1" ht="18.75" x14ac:dyDescent="0.25">
      <c r="B87" s="2"/>
      <c r="C87" s="22" t="s">
        <v>41</v>
      </c>
      <c r="D87" s="2"/>
      <c r="F87" s="3"/>
      <c r="H87" s="4"/>
      <c r="I87" s="4"/>
    </row>
    <row r="88" spans="1:46" s="1" customFormat="1" ht="18.75" x14ac:dyDescent="0.25">
      <c r="B88" s="2"/>
      <c r="C88" s="22"/>
      <c r="D88" s="2"/>
      <c r="F88" s="3"/>
      <c r="H88" s="4"/>
      <c r="I88" s="4"/>
    </row>
    <row r="89" spans="1:46" ht="18.75" x14ac:dyDescent="0.25">
      <c r="B89" s="21" t="s">
        <v>42</v>
      </c>
      <c r="C89" s="22"/>
      <c r="D89" s="2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1"/>
      <c r="AE89" s="1"/>
      <c r="AF89" s="1"/>
      <c r="AG89" s="24"/>
    </row>
    <row r="90" spans="1:46" ht="45" x14ac:dyDescent="0.25">
      <c r="B90" s="56" t="s">
        <v>11</v>
      </c>
      <c r="C90" s="56"/>
      <c r="D90" s="10" t="s">
        <v>43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1"/>
      <c r="AE90" s="1"/>
      <c r="AF90" s="1"/>
      <c r="AG90" s="24"/>
    </row>
    <row r="91" spans="1:46" ht="15.75" customHeight="1" x14ac:dyDescent="0.25">
      <c r="B91" s="42" t="s">
        <v>44</v>
      </c>
      <c r="C91" s="42"/>
      <c r="D91" s="25">
        <v>5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1"/>
      <c r="AE91" s="1"/>
      <c r="AF91" s="1"/>
      <c r="AG91" s="24"/>
    </row>
    <row r="92" spans="1:46" ht="15.75" customHeight="1" x14ac:dyDescent="0.25">
      <c r="B92" s="42" t="s">
        <v>45</v>
      </c>
      <c r="C92" s="42"/>
      <c r="D92" s="25">
        <v>10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1"/>
      <c r="AE92" s="1"/>
      <c r="AF92" s="1"/>
      <c r="AG92" s="24"/>
    </row>
    <row r="93" spans="1:46" ht="15.75" customHeight="1" x14ac:dyDescent="0.25">
      <c r="B93" s="42" t="s">
        <v>46</v>
      </c>
      <c r="C93" s="42"/>
      <c r="D93" s="25">
        <v>20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1"/>
      <c r="AE93" s="1"/>
      <c r="AF93" s="1"/>
      <c r="AG93" s="24"/>
    </row>
    <row r="94" spans="1:46" ht="15.75" customHeight="1" x14ac:dyDescent="0.25">
      <c r="B94" s="27"/>
      <c r="C94" s="27"/>
      <c r="D94" s="28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1"/>
      <c r="AE94" s="1"/>
      <c r="AF94" s="1"/>
      <c r="AG94" s="24"/>
    </row>
    <row r="95" spans="1:46" ht="48" customHeight="1" x14ac:dyDescent="0.25">
      <c r="B95" s="56" t="s">
        <v>47</v>
      </c>
      <c r="C95" s="56"/>
      <c r="D95" s="10" t="s">
        <v>98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1"/>
      <c r="AE95" s="1"/>
      <c r="AF95" s="1"/>
      <c r="AG95" s="24"/>
    </row>
    <row r="96" spans="1:46" ht="15.75" customHeight="1" x14ac:dyDescent="0.25">
      <c r="B96" s="56"/>
      <c r="C96" s="56"/>
      <c r="D96" s="25">
        <v>5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1"/>
      <c r="AE96" s="1"/>
      <c r="AF96" s="1"/>
      <c r="AG96" s="24"/>
    </row>
    <row r="97" spans="2:9" s="1" customFormat="1" x14ac:dyDescent="0.25">
      <c r="B97" s="2"/>
      <c r="C97" s="2"/>
      <c r="D97" s="2"/>
      <c r="F97" s="3"/>
      <c r="H97" s="4"/>
      <c r="I97" s="4"/>
    </row>
  </sheetData>
  <mergeCells count="81">
    <mergeCell ref="B91:C91"/>
    <mergeCell ref="B92:C92"/>
    <mergeCell ref="B93:C93"/>
    <mergeCell ref="B95:C96"/>
    <mergeCell ref="B37:D37"/>
    <mergeCell ref="B38:D38"/>
    <mergeCell ref="B41:D41"/>
    <mergeCell ref="B70:D70"/>
    <mergeCell ref="B81:D81"/>
    <mergeCell ref="B90:C90"/>
    <mergeCell ref="AP34:AP39"/>
    <mergeCell ref="AH35:AH39"/>
    <mergeCell ref="AI35:AJ35"/>
    <mergeCell ref="AI36:AI39"/>
    <mergeCell ref="AJ36:AJ39"/>
    <mergeCell ref="AN36:AN39"/>
    <mergeCell ref="AG35:AG39"/>
    <mergeCell ref="AK34:AK39"/>
    <mergeCell ref="AL34:AL39"/>
    <mergeCell ref="AM34:AM39"/>
    <mergeCell ref="AN34:AO35"/>
    <mergeCell ref="K35:R36"/>
    <mergeCell ref="S35:X36"/>
    <mergeCell ref="Y35:AC36"/>
    <mergeCell ref="AE35:AE39"/>
    <mergeCell ref="AF35:AF39"/>
    <mergeCell ref="AQ34:AQ39"/>
    <mergeCell ref="B26:C27"/>
    <mergeCell ref="AS31:AT31"/>
    <mergeCell ref="B32:AT32"/>
    <mergeCell ref="B34:D36"/>
    <mergeCell ref="E34:R34"/>
    <mergeCell ref="S34:X34"/>
    <mergeCell ref="Y34:AC34"/>
    <mergeCell ref="AD34:AD39"/>
    <mergeCell ref="AE34:AG34"/>
    <mergeCell ref="AH34:AJ34"/>
    <mergeCell ref="AO36:AO39"/>
    <mergeCell ref="AR34:AR39"/>
    <mergeCell ref="AS34:AS39"/>
    <mergeCell ref="AT34:AT39"/>
    <mergeCell ref="E35:J36"/>
    <mergeCell ref="B24:C24"/>
    <mergeCell ref="AI7:AJ7"/>
    <mergeCell ref="AI8:AI11"/>
    <mergeCell ref="AJ8:AJ11"/>
    <mergeCell ref="AN8:AN11"/>
    <mergeCell ref="B12:D12"/>
    <mergeCell ref="B15:D15"/>
    <mergeCell ref="B21:C21"/>
    <mergeCell ref="B22:C22"/>
    <mergeCell ref="B23:C23"/>
    <mergeCell ref="AS6:AS11"/>
    <mergeCell ref="AT6:AT11"/>
    <mergeCell ref="E7:J8"/>
    <mergeCell ref="K7:R8"/>
    <mergeCell ref="S7:X8"/>
    <mergeCell ref="Y7:AC8"/>
    <mergeCell ref="AE7:AE11"/>
    <mergeCell ref="AF7:AF11"/>
    <mergeCell ref="AG7:AG11"/>
    <mergeCell ref="AH7:AH11"/>
    <mergeCell ref="AL6:AL11"/>
    <mergeCell ref="AM6:AM11"/>
    <mergeCell ref="AN6:AO7"/>
    <mergeCell ref="AP6:AP11"/>
    <mergeCell ref="AQ6:AQ11"/>
    <mergeCell ref="AR6:AR11"/>
    <mergeCell ref="AS3:AT3"/>
    <mergeCell ref="B4:AT4"/>
    <mergeCell ref="B6:D8"/>
    <mergeCell ref="E6:R6"/>
    <mergeCell ref="S6:X6"/>
    <mergeCell ref="Y6:AC6"/>
    <mergeCell ref="AD6:AD11"/>
    <mergeCell ref="AE6:AG6"/>
    <mergeCell ref="AH6:AJ6"/>
    <mergeCell ref="AK6:AK11"/>
    <mergeCell ref="AO8:AO11"/>
    <mergeCell ref="B9:D9"/>
    <mergeCell ref="B10:D10"/>
  </mergeCells>
  <pageMargins left="0.23622047244094491" right="0.23622047244094491" top="0.74803149606299213" bottom="0.74803149606299213" header="0.31496062992125984" footer="0.31496062992125984"/>
  <pageSetup paperSize="8" scale="44" fitToHeight="0" orientation="landscape" r:id="rId1"/>
  <rowBreaks count="1" manualBreakCount="1">
    <brk id="28" min="1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 для решения_год</vt:lpstr>
      <vt:lpstr>'Приложение_ для решения_год'!Заголовки_для_печати</vt:lpstr>
      <vt:lpstr>'Приложение_ для решения_год'!Область_печати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ROMALENA</dc:creator>
  <cp:lastModifiedBy>Ларионова Оксана Вячеславовна</cp:lastModifiedBy>
  <cp:lastPrinted>2023-12-22T07:31:40Z</cp:lastPrinted>
  <dcterms:created xsi:type="dcterms:W3CDTF">2023-12-22T07:27:48Z</dcterms:created>
  <dcterms:modified xsi:type="dcterms:W3CDTF">2024-01-09T08:18:17Z</dcterms:modified>
</cp:coreProperties>
</file>